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MADALI~1.CHE\AppData\Local\Temp\Rar$DIa0.759\"/>
    </mc:Choice>
  </mc:AlternateContent>
  <bookViews>
    <workbookView xWindow="0" yWindow="0" windowWidth="28800" windowHeight="11835" activeTab="1"/>
  </bookViews>
  <sheets>
    <sheet name="6S9_6S31" sheetId="2" r:id="rId1"/>
    <sheet name="6S20_6S33" sheetId="1" r:id="rId2"/>
  </sheets>
  <definedNames>
    <definedName name="_xlnm.Print_Area" localSheetId="1">'6S20_6S33'!$A$1:$AO$39</definedName>
    <definedName name="_xlnm.Print_Area" localSheetId="0">'6S9_6S31'!$B$1:$AO$43</definedName>
  </definedNames>
  <calcPr calcId="152511"/>
</workbook>
</file>

<file path=xl/calcChain.xml><?xml version="1.0" encoding="utf-8"?>
<calcChain xmlns="http://schemas.openxmlformats.org/spreadsheetml/2006/main">
  <c r="O35" i="2" l="1"/>
  <c r="O33" i="2"/>
  <c r="P33" i="2" s="1"/>
  <c r="J24" i="2"/>
  <c r="J23" i="2"/>
  <c r="J22" i="2"/>
  <c r="J21" i="2"/>
  <c r="J20" i="2"/>
  <c r="J19" i="2"/>
  <c r="J18" i="2"/>
  <c r="J17" i="2"/>
  <c r="J16" i="2"/>
  <c r="J15" i="2"/>
  <c r="J14" i="2"/>
  <c r="J13" i="2"/>
  <c r="J12" i="2"/>
  <c r="J11" i="2"/>
  <c r="J10" i="2"/>
  <c r="E35" i="1"/>
  <c r="O35" i="1" s="1"/>
  <c r="P35" i="1" s="1"/>
  <c r="J26" i="1"/>
  <c r="J25" i="1"/>
  <c r="AO25" i="1" s="1"/>
  <c r="J24" i="1"/>
  <c r="J23" i="1"/>
  <c r="J22" i="1"/>
  <c r="J21" i="1"/>
  <c r="AO21" i="1" s="1"/>
  <c r="J20" i="1"/>
  <c r="J19" i="1"/>
  <c r="J18" i="1"/>
  <c r="J17" i="1"/>
  <c r="AO17" i="1" s="1"/>
  <c r="J16" i="1"/>
  <c r="J15" i="1"/>
  <c r="J14" i="1"/>
  <c r="J13" i="1"/>
  <c r="J12" i="1"/>
  <c r="O36" i="1"/>
  <c r="O34" i="1"/>
  <c r="P34" i="1" s="1"/>
  <c r="G11" i="2"/>
  <c r="G12" i="2"/>
  <c r="G13" i="2"/>
  <c r="G14" i="2"/>
  <c r="G15" i="2"/>
  <c r="G16" i="2"/>
  <c r="G17" i="2"/>
  <c r="G18" i="2"/>
  <c r="G19" i="2"/>
  <c r="G20" i="2"/>
  <c r="G21" i="2"/>
  <c r="G23" i="2"/>
  <c r="G24" i="2"/>
  <c r="G10" i="2"/>
  <c r="G25" i="2" s="1"/>
  <c r="AO14" i="1"/>
  <c r="AO15" i="1"/>
  <c r="AO16" i="1"/>
  <c r="AO18" i="1"/>
  <c r="AO19" i="1"/>
  <c r="AO20" i="1"/>
  <c r="AO22" i="1"/>
  <c r="AO23" i="1"/>
  <c r="AO24" i="1"/>
  <c r="AO26" i="1"/>
  <c r="AO13" i="1"/>
  <c r="AO12" i="1"/>
  <c r="AN27" i="1"/>
  <c r="AK27" i="1"/>
  <c r="AH27" i="1"/>
  <c r="AE27" i="1"/>
  <c r="AB27" i="1"/>
  <c r="Y27" i="1"/>
  <c r="V27" i="1"/>
  <c r="S27" i="1"/>
  <c r="P27" i="1"/>
  <c r="M27" i="1"/>
  <c r="J27" i="1"/>
  <c r="G27" i="1"/>
  <c r="J25" i="2" l="1"/>
  <c r="E34" i="2" s="1"/>
  <c r="O34" i="2" s="1"/>
  <c r="P36" i="1"/>
  <c r="M10" i="2"/>
  <c r="P10" i="2"/>
  <c r="AN24" i="2" l="1"/>
  <c r="AN23" i="2"/>
  <c r="AN22" i="2"/>
  <c r="AN21" i="2"/>
  <c r="AN20" i="2"/>
  <c r="AN19" i="2"/>
  <c r="AN18" i="2"/>
  <c r="AN17" i="2"/>
  <c r="AN16" i="2"/>
  <c r="AN15" i="2"/>
  <c r="AN14" i="2"/>
  <c r="AN13" i="2"/>
  <c r="AN12" i="2"/>
  <c r="AN11" i="2"/>
  <c r="AN10" i="2"/>
  <c r="AK24" i="2"/>
  <c r="AK23" i="2"/>
  <c r="AK22" i="2"/>
  <c r="AK21" i="2"/>
  <c r="AK20" i="2"/>
  <c r="AK19" i="2"/>
  <c r="AK18" i="2"/>
  <c r="AK17" i="2"/>
  <c r="AK16" i="2"/>
  <c r="AK15" i="2"/>
  <c r="AK14" i="2"/>
  <c r="AK13" i="2"/>
  <c r="AK12" i="2"/>
  <c r="AK11" i="2"/>
  <c r="AK10" i="2"/>
  <c r="AH24" i="2"/>
  <c r="AH23" i="2"/>
  <c r="AH22" i="2"/>
  <c r="AH21" i="2"/>
  <c r="AH20" i="2"/>
  <c r="AH19" i="2"/>
  <c r="AH18" i="2"/>
  <c r="AH17" i="2"/>
  <c r="AH16" i="2"/>
  <c r="AH15" i="2"/>
  <c r="AH14" i="2"/>
  <c r="AH13" i="2"/>
  <c r="AH12" i="2"/>
  <c r="AH11" i="2"/>
  <c r="AH10" i="2"/>
  <c r="AE24" i="2"/>
  <c r="AE23" i="2"/>
  <c r="AE22" i="2"/>
  <c r="AE21" i="2"/>
  <c r="AE20" i="2"/>
  <c r="AE19" i="2"/>
  <c r="AE18" i="2"/>
  <c r="AE17" i="2"/>
  <c r="AE16" i="2"/>
  <c r="AE15" i="2"/>
  <c r="AE14" i="2"/>
  <c r="AE13" i="2"/>
  <c r="AE12" i="2"/>
  <c r="AE11" i="2"/>
  <c r="AE10" i="2"/>
  <c r="AB24" i="2"/>
  <c r="AB23" i="2"/>
  <c r="AB22" i="2"/>
  <c r="AB21" i="2"/>
  <c r="AB20" i="2"/>
  <c r="AB19" i="2"/>
  <c r="AB18" i="2"/>
  <c r="AB17" i="2"/>
  <c r="AB16" i="2"/>
  <c r="AB15" i="2"/>
  <c r="AB14" i="2"/>
  <c r="AB13" i="2"/>
  <c r="AB12" i="2"/>
  <c r="AB11" i="2"/>
  <c r="AB10" i="2"/>
  <c r="Y24" i="2"/>
  <c r="Y23" i="2"/>
  <c r="Y22" i="2"/>
  <c r="Y21" i="2"/>
  <c r="Y20" i="2"/>
  <c r="Y19" i="2"/>
  <c r="Y18" i="2"/>
  <c r="Y17" i="2"/>
  <c r="Y16" i="2"/>
  <c r="Y15" i="2"/>
  <c r="Y14" i="2"/>
  <c r="Y13" i="2"/>
  <c r="Y12" i="2"/>
  <c r="Y11" i="2"/>
  <c r="Y10" i="2"/>
  <c r="V24" i="2"/>
  <c r="V23" i="2"/>
  <c r="V22" i="2"/>
  <c r="V21" i="2"/>
  <c r="V20" i="2"/>
  <c r="V19" i="2"/>
  <c r="V18" i="2"/>
  <c r="V17" i="2"/>
  <c r="V16" i="2"/>
  <c r="V15" i="2"/>
  <c r="V14" i="2"/>
  <c r="V13" i="2"/>
  <c r="V12" i="2"/>
  <c r="V11" i="2"/>
  <c r="V10" i="2"/>
  <c r="V25" i="2" s="1"/>
  <c r="P24" i="2"/>
  <c r="P23" i="2"/>
  <c r="P22" i="2"/>
  <c r="P21" i="2"/>
  <c r="P20" i="2"/>
  <c r="P19" i="2"/>
  <c r="P18" i="2"/>
  <c r="P17" i="2"/>
  <c r="P16" i="2"/>
  <c r="P15" i="2"/>
  <c r="P14" i="2"/>
  <c r="P13" i="2"/>
  <c r="P12" i="2"/>
  <c r="P25" i="2" s="1"/>
  <c r="P11" i="2"/>
  <c r="S24" i="2"/>
  <c r="S23" i="2"/>
  <c r="S22" i="2"/>
  <c r="S21" i="2"/>
  <c r="S20" i="2"/>
  <c r="S19" i="2"/>
  <c r="S18" i="2"/>
  <c r="S17" i="2"/>
  <c r="S16" i="2"/>
  <c r="S15" i="2"/>
  <c r="S14" i="2"/>
  <c r="S13" i="2"/>
  <c r="S12" i="2"/>
  <c r="S11" i="2"/>
  <c r="S10" i="2"/>
  <c r="AO10" i="2" s="1"/>
  <c r="M24" i="2"/>
  <c r="M23" i="2"/>
  <c r="M22" i="2"/>
  <c r="AO22" i="2" s="1"/>
  <c r="M21" i="2"/>
  <c r="M20" i="2"/>
  <c r="M19" i="2"/>
  <c r="M18" i="2"/>
  <c r="AO18" i="2" s="1"/>
  <c r="M17" i="2"/>
  <c r="M16" i="2"/>
  <c r="M15" i="2"/>
  <c r="M14" i="2"/>
  <c r="AO14" i="2" s="1"/>
  <c r="M13" i="2"/>
  <c r="M12" i="2"/>
  <c r="M11" i="2"/>
  <c r="AN26" i="1"/>
  <c r="AN25" i="1"/>
  <c r="AN24" i="1"/>
  <c r="AN23" i="1"/>
  <c r="AN22" i="1"/>
  <c r="AN21" i="1"/>
  <c r="AN20" i="1"/>
  <c r="AN19" i="1"/>
  <c r="AN18" i="1"/>
  <c r="AN17" i="1"/>
  <c r="AN16" i="1"/>
  <c r="AN15" i="1"/>
  <c r="AN14" i="1"/>
  <c r="AN13" i="1"/>
  <c r="AN12" i="1"/>
  <c r="AK26" i="1"/>
  <c r="AK25" i="1"/>
  <c r="AK24" i="1"/>
  <c r="AK23" i="1"/>
  <c r="AK22" i="1"/>
  <c r="AK21" i="1"/>
  <c r="AK20" i="1"/>
  <c r="AK19" i="1"/>
  <c r="AK18" i="1"/>
  <c r="AK17" i="1"/>
  <c r="AK16" i="1"/>
  <c r="AK15" i="1"/>
  <c r="AK14" i="1"/>
  <c r="AK13" i="1"/>
  <c r="AK12" i="1"/>
  <c r="AH26" i="1"/>
  <c r="AH25" i="1"/>
  <c r="AH24" i="1"/>
  <c r="AH23" i="1"/>
  <c r="AH22" i="1"/>
  <c r="AH21" i="1"/>
  <c r="AH20" i="1"/>
  <c r="AH19" i="1"/>
  <c r="AH18" i="1"/>
  <c r="AH17" i="1"/>
  <c r="AH16" i="1"/>
  <c r="AH15" i="1"/>
  <c r="AH14" i="1"/>
  <c r="AH13" i="1"/>
  <c r="AH12" i="1"/>
  <c r="AE26" i="1"/>
  <c r="AE25" i="1"/>
  <c r="AE24" i="1"/>
  <c r="AE23" i="1"/>
  <c r="AE22" i="1"/>
  <c r="AE21" i="1"/>
  <c r="AE20" i="1"/>
  <c r="AE19" i="1"/>
  <c r="AE18" i="1"/>
  <c r="AE17" i="1"/>
  <c r="AE16" i="1"/>
  <c r="AE15" i="1"/>
  <c r="AE14" i="1"/>
  <c r="AE13" i="1"/>
  <c r="AE12" i="1"/>
  <c r="AB26" i="1"/>
  <c r="AB25" i="1"/>
  <c r="AB24" i="1"/>
  <c r="AB23" i="1"/>
  <c r="AB22" i="1"/>
  <c r="AB21" i="1"/>
  <c r="AB20" i="1"/>
  <c r="AB19" i="1"/>
  <c r="AB18" i="1"/>
  <c r="AB17" i="1"/>
  <c r="AB16" i="1"/>
  <c r="AB15" i="1"/>
  <c r="AB14" i="1"/>
  <c r="AB13" i="1"/>
  <c r="AB12" i="1"/>
  <c r="Y26" i="1"/>
  <c r="Y25" i="1"/>
  <c r="Y24" i="1"/>
  <c r="Y23" i="1"/>
  <c r="Y22" i="1"/>
  <c r="Y21" i="1"/>
  <c r="Y20" i="1"/>
  <c r="Y19" i="1"/>
  <c r="Y18" i="1"/>
  <c r="Y17" i="1"/>
  <c r="Y16" i="1"/>
  <c r="Y15" i="1"/>
  <c r="Y14" i="1"/>
  <c r="Y13" i="1"/>
  <c r="Y12" i="1"/>
  <c r="V26" i="1"/>
  <c r="V25" i="1"/>
  <c r="V24" i="1"/>
  <c r="V23" i="1"/>
  <c r="V22" i="1"/>
  <c r="V21" i="1"/>
  <c r="V20" i="1"/>
  <c r="V19" i="1"/>
  <c r="V18" i="1"/>
  <c r="V17" i="1"/>
  <c r="V16" i="1"/>
  <c r="V15" i="1"/>
  <c r="V14" i="1"/>
  <c r="V13" i="1"/>
  <c r="V12" i="1"/>
  <c r="S26" i="1"/>
  <c r="S25" i="1"/>
  <c r="S24" i="1"/>
  <c r="S23" i="1"/>
  <c r="S22" i="1"/>
  <c r="S21" i="1"/>
  <c r="S20" i="1"/>
  <c r="S19" i="1"/>
  <c r="S18" i="1"/>
  <c r="S17" i="1"/>
  <c r="S16" i="1"/>
  <c r="S15" i="1"/>
  <c r="S14" i="1"/>
  <c r="S13" i="1"/>
  <c r="S12" i="1"/>
  <c r="P26" i="1"/>
  <c r="P25" i="1"/>
  <c r="P24" i="1"/>
  <c r="P23" i="1"/>
  <c r="P22" i="1"/>
  <c r="P21" i="1"/>
  <c r="P20" i="1"/>
  <c r="P19" i="1"/>
  <c r="P18" i="1"/>
  <c r="P17" i="1"/>
  <c r="P16" i="1"/>
  <c r="P15" i="1"/>
  <c r="P14" i="1"/>
  <c r="P13" i="1"/>
  <c r="P12" i="1"/>
  <c r="M26" i="1"/>
  <c r="M25" i="1"/>
  <c r="M24" i="1"/>
  <c r="M23" i="1"/>
  <c r="M22" i="1"/>
  <c r="M21" i="1"/>
  <c r="M20" i="1"/>
  <c r="M19" i="1"/>
  <c r="M18" i="1"/>
  <c r="M17" i="1"/>
  <c r="M16" i="1"/>
  <c r="M15" i="1"/>
  <c r="M14" i="1"/>
  <c r="M13" i="1"/>
  <c r="M12" i="1"/>
  <c r="G26" i="1"/>
  <c r="G25" i="1"/>
  <c r="G24" i="1"/>
  <c r="G23" i="1"/>
  <c r="G22" i="1"/>
  <c r="G21" i="1"/>
  <c r="G20" i="1"/>
  <c r="G19" i="1"/>
  <c r="G18" i="1"/>
  <c r="G17" i="1"/>
  <c r="G16" i="1"/>
  <c r="G15" i="1"/>
  <c r="G14" i="1"/>
  <c r="G13" i="1"/>
  <c r="G12" i="1"/>
  <c r="AH25" i="2" l="1"/>
  <c r="AO11" i="2"/>
  <c r="AO19" i="2"/>
  <c r="AO23" i="2"/>
  <c r="AE25" i="2"/>
  <c r="M25" i="2"/>
  <c r="AO12" i="2"/>
  <c r="AO16" i="2"/>
  <c r="AO20" i="2"/>
  <c r="AO24" i="2"/>
  <c r="AB25" i="2"/>
  <c r="AN25" i="2"/>
  <c r="AO15" i="2"/>
  <c r="AO13" i="2"/>
  <c r="AO17" i="2"/>
  <c r="AO21" i="2"/>
  <c r="S25" i="2"/>
  <c r="Y25" i="2"/>
  <c r="AK25" i="2"/>
  <c r="AO28" i="1"/>
  <c r="AO26" i="2" l="1"/>
</calcChain>
</file>

<file path=xl/sharedStrings.xml><?xml version="1.0" encoding="utf-8"?>
<sst xmlns="http://schemas.openxmlformats.org/spreadsheetml/2006/main" count="207" uniqueCount="56">
  <si>
    <t xml:space="preserve">Nr. crt. </t>
  </si>
  <si>
    <t xml:space="preserve">Nume persoană </t>
  </si>
  <si>
    <t>Atribuții în cadrul ITI (%)</t>
  </si>
  <si>
    <t>Norma de lucru (%)</t>
  </si>
  <si>
    <t>FTE (nr.)</t>
  </si>
  <si>
    <t>IANUARIE</t>
  </si>
  <si>
    <t>FEBRUARIE</t>
  </si>
  <si>
    <t>MARTIE</t>
  </si>
  <si>
    <t>APRILIE</t>
  </si>
  <si>
    <t>MAI</t>
  </si>
  <si>
    <t>IUNIE</t>
  </si>
  <si>
    <t>IULIE</t>
  </si>
  <si>
    <t>AUGUST</t>
  </si>
  <si>
    <t>SEPTEMBRIE</t>
  </si>
  <si>
    <t>OCTOMBRIE</t>
  </si>
  <si>
    <t>NOIEMBRIE</t>
  </si>
  <si>
    <t>DECEMBRIE</t>
  </si>
  <si>
    <t>Instituție:</t>
  </si>
  <si>
    <t>Data raportării:</t>
  </si>
  <si>
    <r>
      <t>Persoana de contact</t>
    </r>
    <r>
      <rPr>
        <vertAlign val="superscript"/>
        <sz val="10"/>
        <color theme="1" tint="0.34998626667073579"/>
        <rFont val="Arial"/>
        <family val="2"/>
      </rPr>
      <t>1</t>
    </r>
    <r>
      <rPr>
        <sz val="10"/>
        <color theme="1" tint="0.34998626667073579"/>
        <rFont val="Arial"/>
        <family val="2"/>
      </rPr>
      <t>:</t>
    </r>
  </si>
  <si>
    <t>…………………………………………………………………………………</t>
  </si>
  <si>
    <t>TOTAL FTE / AN</t>
  </si>
  <si>
    <t>TOTAL GENERAL</t>
  </si>
  <si>
    <t xml:space="preserve">Persoana de contact se referă la persoana ce poate oferi informații suplimentare cu privire la datele înscrise în tabel. Datele de contact trebuie să includă numele persoanei, funcția și adresa de e-mail sau numărul de telefon </t>
  </si>
  <si>
    <t>Prenume persoană</t>
  </si>
  <si>
    <t xml:space="preserve">exemplu </t>
  </si>
  <si>
    <t>exemplu</t>
  </si>
  <si>
    <t>Anul supus raportării:</t>
  </si>
  <si>
    <t>Proiect cod SMIS 2014+:</t>
  </si>
  <si>
    <t>Atribuții în cadrul FESI (%)</t>
  </si>
  <si>
    <t>....................................................................................................</t>
  </si>
  <si>
    <t>AN: xxxx</t>
  </si>
  <si>
    <t>An implementare</t>
  </si>
  <si>
    <t>Ian</t>
  </si>
  <si>
    <t>Feb</t>
  </si>
  <si>
    <t>Mar</t>
  </si>
  <si>
    <t>Aprl</t>
  </si>
  <si>
    <t>Mai</t>
  </si>
  <si>
    <t>Iun</t>
  </si>
  <si>
    <t>Iul</t>
  </si>
  <si>
    <t>Aug</t>
  </si>
  <si>
    <t>Sep</t>
  </si>
  <si>
    <t>Oct</t>
  </si>
  <si>
    <t>Nov</t>
  </si>
  <si>
    <t>Dec</t>
  </si>
  <si>
    <t>Media</t>
  </si>
  <si>
    <t>Total</t>
  </si>
  <si>
    <t>cumulat</t>
  </si>
  <si>
    <t>13=</t>
  </si>
  <si>
    <t>(1+..+12)/12</t>
  </si>
  <si>
    <t>AN: 2017</t>
  </si>
  <si>
    <t>0+1,5=1,5</t>
  </si>
  <si>
    <t>1,5+2=3,5</t>
  </si>
  <si>
    <t xml:space="preserve">Anexa 6 -  Tabel raportare privind indicatorul:
 6S9 - Număr personal din structura care coordonează ITI, ale căror salarii sunt cofinanțate din POAT – echivalent normă întreagă anual (full time equivalents)/
6S31: Număr personal din structura care coordonează ITI, ale căror salarii sunt cofinanțate din POAT – echivalent normă întreagă (full time equivalents)
</t>
  </si>
  <si>
    <t xml:space="preserve"> </t>
  </si>
  <si>
    <t xml:space="preserve">Anexa 6-  Tabel raportare privind indicatorul : 
6S20: Număr personal din sistemul FESI, ale căror salarii sunt cofinanțate din POAT – echivalent normă întreagă anual (full time equivalents)
6S33: Număr personal din sistemul FESI, ale căror salarii sunt cofinanțate din POAT – echivalent normă întreagă (full time equivalents)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</si>
</sst>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0"/>
      <color theme="1" tint="0.34998626667073579"/>
      <name val="Arial"/>
      <family val="2"/>
    </font>
    <font>
      <sz val="10"/>
      <color theme="0"/>
      <name val="Arial"/>
      <family val="2"/>
    </font>
    <font>
      <b/>
      <sz val="10"/>
      <color theme="0"/>
      <name val="Arial"/>
      <family val="2"/>
    </font>
    <font>
      <u/>
      <sz val="11"/>
      <color theme="10"/>
      <name val="Calibri"/>
      <family val="2"/>
      <scheme val="minor"/>
    </font>
    <font>
      <sz val="10"/>
      <color theme="1" tint="0.34998626667073579"/>
      <name val="Arial"/>
      <family val="2"/>
    </font>
    <font>
      <i/>
      <sz val="10"/>
      <color theme="1" tint="0.34998626667073579"/>
      <name val="Arial"/>
      <family val="2"/>
    </font>
    <font>
      <vertAlign val="superscript"/>
      <sz val="10"/>
      <color theme="1" tint="0.34998626667073579"/>
      <name val="Arial"/>
      <family val="2"/>
    </font>
    <font>
      <b/>
      <i/>
      <sz val="10"/>
      <color theme="1" tint="0.34998626667073579"/>
      <name val="Arial"/>
      <family val="2"/>
    </font>
    <font>
      <sz val="8"/>
      <color theme="1" tint="0.34998626667073579"/>
      <name val="Arial"/>
      <family val="2"/>
    </font>
    <font>
      <vertAlign val="superscript"/>
      <sz val="8"/>
      <color theme="1"/>
      <name val="Arial"/>
      <family val="2"/>
    </font>
    <font>
      <i/>
      <sz val="10"/>
      <color theme="1" tint="0.34998626667073579"/>
      <name val="Arial"/>
      <family val="2"/>
      <charset val="238"/>
    </font>
    <font>
      <b/>
      <i/>
      <sz val="10"/>
      <color rgb="FF595959"/>
      <name val="Arial"/>
      <family val="2"/>
      <charset val="238"/>
    </font>
    <font>
      <sz val="11"/>
      <color indexed="8"/>
      <name val="Calibri"/>
      <family val="2"/>
    </font>
    <font>
      <sz val="9"/>
      <color indexed="8"/>
      <name val="Calibri"/>
      <family val="2"/>
    </font>
    <font>
      <sz val="11"/>
      <name val="Calibri"/>
      <family val="2"/>
    </font>
    <font>
      <sz val="11"/>
      <name val="Calibri"/>
      <family val="2"/>
      <charset val="238"/>
      <scheme val="minor"/>
    </font>
  </fonts>
  <fills count="6">
    <fill>
      <patternFill patternType="none"/>
    </fill>
    <fill>
      <patternFill patternType="gray125"/>
    </fill>
    <fill>
      <patternFill patternType="solid">
        <fgColor theme="0" tint="-4.9989318521683403E-2"/>
        <bgColor indexed="64"/>
      </patternFill>
    </fill>
    <fill>
      <patternFill patternType="solid">
        <fgColor rgb="FFFFC000"/>
        <bgColor indexed="64"/>
      </patternFill>
    </fill>
    <fill>
      <patternFill patternType="solid">
        <fgColor theme="1" tint="0.14999847407452621"/>
        <bgColor indexed="64"/>
      </patternFill>
    </fill>
    <fill>
      <patternFill patternType="solid">
        <fgColor theme="0"/>
        <bgColor indexed="64"/>
      </patternFill>
    </fill>
  </fills>
  <borders count="26">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theme="0" tint="-0.34998626667073579"/>
      </left>
      <right/>
      <top style="medium">
        <color theme="0" tint="-0.34998626667073579"/>
      </top>
      <bottom style="thin">
        <color theme="0" tint="-0.34998626667073579"/>
      </bottom>
      <diagonal/>
    </border>
    <border>
      <left/>
      <right/>
      <top style="medium">
        <color theme="0" tint="-0.34998626667073579"/>
      </top>
      <bottom style="thin">
        <color theme="0" tint="-0.34998626667073579"/>
      </bottom>
      <diagonal/>
    </border>
    <border>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right style="thin">
        <color theme="0" tint="-0.34998626667073579"/>
      </right>
      <top style="thin">
        <color theme="0" tint="-0.34998626667073579"/>
      </top>
      <bottom style="medium">
        <color theme="0" tint="-0.34998626667073579"/>
      </bottom>
      <diagonal/>
    </border>
    <border>
      <left style="thin">
        <color theme="0" tint="-0.34998626667073579"/>
      </left>
      <right/>
      <top style="thin">
        <color theme="0" tint="-0.34998626667073579"/>
      </top>
      <bottom style="medium">
        <color theme="0" tint="-0.34998626667073579"/>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medium">
        <color theme="0" tint="-0.34998626667073579"/>
      </left>
      <right/>
      <top style="medium">
        <color theme="0" tint="-0.34998626667073579"/>
      </top>
      <bottom/>
      <diagonal/>
    </border>
    <border>
      <left style="medium">
        <color theme="0" tint="-0.34998626667073579"/>
      </left>
      <right/>
      <top/>
      <bottom/>
      <diagonal/>
    </border>
    <border>
      <left style="thin">
        <color theme="0" tint="-0.34998626667073579"/>
      </left>
      <right/>
      <top style="medium">
        <color theme="0" tint="-0.34998626667073579"/>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medium">
        <color rgb="FFA6A6A6"/>
      </right>
      <top style="medium">
        <color rgb="FFA6A6A6"/>
      </top>
      <bottom style="medium">
        <color rgb="FFA6A6A6"/>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3">
    <xf numFmtId="0" fontId="0" fillId="0" borderId="0"/>
    <xf numFmtId="9" fontId="1" fillId="0" borderId="0" applyFont="0" applyFill="0" applyBorder="0" applyAlignment="0" applyProtection="0"/>
    <xf numFmtId="0" fontId="5" fillId="0" borderId="0" applyNumberFormat="0" applyFill="0" applyBorder="0" applyAlignment="0" applyProtection="0"/>
  </cellStyleXfs>
  <cellXfs count="77">
    <xf numFmtId="0" fontId="0" fillId="0" borderId="0" xfId="0"/>
    <xf numFmtId="0" fontId="0" fillId="0" borderId="0" xfId="0" applyAlignment="1">
      <alignment horizontal="left" vertical="center"/>
    </xf>
    <xf numFmtId="0" fontId="0" fillId="0" borderId="0" xfId="0" applyAlignment="1">
      <alignment wrapText="1"/>
    </xf>
    <xf numFmtId="0" fontId="2" fillId="3" borderId="1" xfId="0" applyFont="1" applyFill="1" applyBorder="1" applyAlignment="1">
      <alignment horizontal="left" vertical="center" wrapText="1"/>
    </xf>
    <xf numFmtId="0" fontId="5" fillId="0" borderId="0" xfId="2"/>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2" fillId="3" borderId="15" xfId="0" applyFont="1" applyFill="1" applyBorder="1" applyAlignment="1">
      <alignment horizontal="left" vertical="center" wrapText="1"/>
    </xf>
    <xf numFmtId="0" fontId="6" fillId="0" borderId="7" xfId="0" applyFont="1" applyBorder="1" applyAlignment="1">
      <alignment wrapText="1"/>
    </xf>
    <xf numFmtId="0" fontId="6" fillId="0" borderId="1" xfId="0" applyFont="1" applyBorder="1" applyAlignment="1">
      <alignment wrapText="1"/>
    </xf>
    <xf numFmtId="0" fontId="6" fillId="0" borderId="8" xfId="0" applyFont="1" applyBorder="1" applyAlignment="1">
      <alignment wrapText="1"/>
    </xf>
    <xf numFmtId="9" fontId="6" fillId="2" borderId="7" xfId="1" applyFont="1" applyFill="1" applyBorder="1" applyAlignment="1">
      <alignment wrapText="1"/>
    </xf>
    <xf numFmtId="0" fontId="6" fillId="2" borderId="8" xfId="0" applyFont="1" applyFill="1" applyBorder="1" applyAlignment="1">
      <alignment wrapText="1"/>
    </xf>
    <xf numFmtId="0" fontId="6" fillId="2" borderId="2" xfId="0" applyFont="1" applyFill="1" applyBorder="1" applyAlignment="1">
      <alignment wrapText="1"/>
    </xf>
    <xf numFmtId="0" fontId="6" fillId="0" borderId="9" xfId="0" applyFont="1" applyBorder="1" applyAlignment="1">
      <alignment wrapText="1"/>
    </xf>
    <xf numFmtId="0" fontId="6" fillId="0" borderId="10" xfId="0" applyFont="1" applyBorder="1" applyAlignment="1">
      <alignment wrapText="1"/>
    </xf>
    <xf numFmtId="0" fontId="6" fillId="0" borderId="11" xfId="0" applyFont="1" applyBorder="1" applyAlignment="1">
      <alignment wrapText="1"/>
    </xf>
    <xf numFmtId="9" fontId="6" fillId="2" borderId="9" xfId="1" applyFont="1" applyFill="1" applyBorder="1" applyAlignment="1">
      <alignment wrapText="1"/>
    </xf>
    <xf numFmtId="0" fontId="6" fillId="2" borderId="11" xfId="0" applyFont="1" applyFill="1" applyBorder="1" applyAlignment="1">
      <alignment wrapText="1"/>
    </xf>
    <xf numFmtId="0" fontId="6" fillId="2" borderId="13" xfId="0" applyFont="1" applyFill="1" applyBorder="1" applyAlignment="1">
      <alignment wrapText="1"/>
    </xf>
    <xf numFmtId="9" fontId="6" fillId="0" borderId="7" xfId="1" applyFont="1" applyBorder="1" applyAlignment="1">
      <alignment wrapText="1"/>
    </xf>
    <xf numFmtId="9" fontId="6" fillId="0" borderId="1" xfId="1" applyFont="1" applyBorder="1" applyAlignment="1">
      <alignment wrapText="1"/>
    </xf>
    <xf numFmtId="9" fontId="6" fillId="0" borderId="9" xfId="1" applyFont="1" applyBorder="1" applyAlignment="1">
      <alignment wrapText="1"/>
    </xf>
    <xf numFmtId="9" fontId="6" fillId="0" borderId="10" xfId="1" applyFont="1" applyBorder="1" applyAlignment="1">
      <alignment wrapText="1"/>
    </xf>
    <xf numFmtId="9" fontId="6" fillId="2" borderId="3" xfId="1" applyFont="1" applyFill="1" applyBorder="1" applyAlignment="1">
      <alignment wrapText="1"/>
    </xf>
    <xf numFmtId="9" fontId="6" fillId="2" borderId="1" xfId="1" applyFont="1" applyFill="1" applyBorder="1" applyAlignment="1">
      <alignment wrapText="1"/>
    </xf>
    <xf numFmtId="9" fontId="6" fillId="2" borderId="12" xfId="1" applyFont="1" applyFill="1" applyBorder="1" applyAlignment="1">
      <alignment wrapText="1"/>
    </xf>
    <xf numFmtId="9" fontId="6" fillId="2" borderId="10" xfId="1" applyFont="1" applyFill="1" applyBorder="1" applyAlignment="1">
      <alignment wrapText="1"/>
    </xf>
    <xf numFmtId="9" fontId="7" fillId="2" borderId="7" xfId="1" applyFont="1" applyFill="1" applyBorder="1" applyAlignment="1">
      <alignment wrapText="1"/>
    </xf>
    <xf numFmtId="0" fontId="0" fillId="0" borderId="0" xfId="0" applyAlignment="1"/>
    <xf numFmtId="0" fontId="6" fillId="0" borderId="0" xfId="0" applyFont="1" applyAlignment="1">
      <alignment wrapText="1"/>
    </xf>
    <xf numFmtId="0" fontId="10" fillId="0" borderId="0" xfId="0" applyFont="1" applyAlignment="1"/>
    <xf numFmtId="0" fontId="11" fillId="0" borderId="0" xfId="0" applyFont="1" applyAlignment="1">
      <alignment wrapText="1"/>
    </xf>
    <xf numFmtId="0" fontId="2" fillId="3" borderId="18" xfId="0" applyFont="1" applyFill="1" applyBorder="1" applyAlignment="1">
      <alignment horizontal="left" vertical="center" wrapText="1"/>
    </xf>
    <xf numFmtId="0" fontId="6" fillId="0" borderId="2" xfId="0" applyFont="1" applyBorder="1" applyAlignment="1">
      <alignment wrapText="1"/>
    </xf>
    <xf numFmtId="0" fontId="6" fillId="0" borderId="13" xfId="0" applyFont="1" applyBorder="1" applyAlignment="1">
      <alignment wrapText="1"/>
    </xf>
    <xf numFmtId="0" fontId="6" fillId="0" borderId="0" xfId="0" applyFont="1" applyAlignment="1">
      <alignment horizontal="left"/>
    </xf>
    <xf numFmtId="0" fontId="4" fillId="4" borderId="5" xfId="0" applyFont="1" applyFill="1" applyBorder="1" applyAlignment="1">
      <alignment horizontal="center" wrapText="1"/>
    </xf>
    <xf numFmtId="0" fontId="2" fillId="3" borderId="19" xfId="0" applyFont="1" applyFill="1" applyBorder="1" applyAlignment="1">
      <alignment horizontal="left" vertical="center" wrapText="1"/>
    </xf>
    <xf numFmtId="9" fontId="7" fillId="0" borderId="7" xfId="1" applyFont="1" applyFill="1" applyBorder="1" applyAlignment="1">
      <alignment wrapText="1"/>
    </xf>
    <xf numFmtId="9" fontId="6" fillId="0" borderId="7" xfId="1" applyFont="1" applyFill="1" applyBorder="1" applyAlignment="1">
      <alignment wrapText="1"/>
    </xf>
    <xf numFmtId="4" fontId="9" fillId="3" borderId="0" xfId="0" applyNumberFormat="1" applyFont="1" applyFill="1" applyBorder="1" applyAlignment="1">
      <alignment wrapText="1"/>
    </xf>
    <xf numFmtId="4" fontId="12" fillId="2" borderId="8" xfId="0" applyNumberFormat="1" applyFont="1" applyFill="1" applyBorder="1" applyAlignment="1">
      <alignment wrapText="1"/>
    </xf>
    <xf numFmtId="4" fontId="0" fillId="0" borderId="0" xfId="0" applyNumberFormat="1" applyAlignment="1">
      <alignment wrapText="1"/>
    </xf>
    <xf numFmtId="4" fontId="13" fillId="3" borderId="20" xfId="0" applyNumberFormat="1" applyFont="1" applyFill="1" applyBorder="1" applyAlignment="1">
      <alignment horizontal="right" vertical="center" wrapText="1"/>
    </xf>
    <xf numFmtId="4" fontId="0" fillId="0" borderId="0" xfId="0" applyNumberFormat="1"/>
    <xf numFmtId="0" fontId="14" fillId="0" borderId="22" xfId="0" applyFont="1" applyBorder="1" applyAlignment="1">
      <alignment horizontal="center" vertical="top" wrapText="1"/>
    </xf>
    <xf numFmtId="0" fontId="14" fillId="0" borderId="24" xfId="0" applyFont="1" applyBorder="1" applyAlignment="1">
      <alignment horizontal="center" vertical="top" wrapText="1"/>
    </xf>
    <xf numFmtId="0" fontId="15" fillId="0" borderId="25" xfId="0" applyFont="1" applyBorder="1" applyAlignment="1">
      <alignment horizontal="center" vertical="top" wrapText="1"/>
    </xf>
    <xf numFmtId="0" fontId="15" fillId="0" borderId="24" xfId="0" applyFont="1" applyBorder="1" applyAlignment="1">
      <alignment horizontal="center" vertical="top" wrapText="1"/>
    </xf>
    <xf numFmtId="0" fontId="14" fillId="0" borderId="23" xfId="0" applyFont="1" applyBorder="1" applyAlignment="1">
      <alignment horizontal="center"/>
    </xf>
    <xf numFmtId="0" fontId="14" fillId="0" borderId="24" xfId="0" applyFont="1" applyBorder="1" applyAlignment="1">
      <alignment horizontal="center"/>
    </xf>
    <xf numFmtId="4" fontId="14" fillId="0" borderId="24" xfId="0" applyNumberFormat="1" applyFont="1" applyBorder="1" applyAlignment="1">
      <alignment horizontal="center"/>
    </xf>
    <xf numFmtId="0" fontId="15" fillId="0" borderId="24" xfId="0" applyFont="1" applyBorder="1" applyAlignment="1">
      <alignment horizontal="center" vertical="top"/>
    </xf>
    <xf numFmtId="4" fontId="16" fillId="0" borderId="24" xfId="0" applyNumberFormat="1" applyFont="1" applyBorder="1" applyAlignment="1">
      <alignment horizontal="center"/>
    </xf>
    <xf numFmtId="4" fontId="15" fillId="0" borderId="24" xfId="0" applyNumberFormat="1" applyFont="1" applyBorder="1" applyAlignment="1">
      <alignment horizontal="center" vertical="top"/>
    </xf>
    <xf numFmtId="4" fontId="15" fillId="0" borderId="24" xfId="0" applyNumberFormat="1" applyFont="1" applyBorder="1" applyAlignment="1">
      <alignment horizontal="center" vertical="center"/>
    </xf>
    <xf numFmtId="0" fontId="0" fillId="0" borderId="0" xfId="0" applyAlignment="1">
      <alignment horizontal="left" wrapText="1"/>
    </xf>
    <xf numFmtId="0" fontId="4" fillId="4" borderId="17"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9" fillId="5" borderId="0" xfId="0" applyFont="1" applyFill="1" applyAlignment="1">
      <alignment horizontal="right" vertical="top" wrapText="1"/>
    </xf>
    <xf numFmtId="0" fontId="4" fillId="4" borderId="5" xfId="0" applyFont="1" applyFill="1" applyBorder="1" applyAlignment="1">
      <alignment horizontal="center" wrapText="1"/>
    </xf>
    <xf numFmtId="0" fontId="4" fillId="4" borderId="6" xfId="0" applyFont="1" applyFill="1" applyBorder="1" applyAlignment="1">
      <alignment horizontal="center" wrapText="1"/>
    </xf>
    <xf numFmtId="0" fontId="6" fillId="0" borderId="0" xfId="0" applyFont="1" applyAlignment="1">
      <alignment horizontal="left"/>
    </xf>
    <xf numFmtId="0" fontId="4" fillId="4" borderId="4" xfId="0" applyFont="1" applyFill="1" applyBorder="1" applyAlignment="1">
      <alignment horizontal="center" wrapText="1"/>
    </xf>
    <xf numFmtId="0" fontId="14" fillId="0" borderId="21" xfId="0" applyFont="1" applyBorder="1" applyAlignment="1">
      <alignment horizontal="center" vertical="top" wrapText="1"/>
    </xf>
    <xf numFmtId="0" fontId="14" fillId="0" borderId="23" xfId="0" applyFont="1" applyBorder="1" applyAlignment="1">
      <alignment horizontal="center" vertical="top" wrapText="1"/>
    </xf>
    <xf numFmtId="0" fontId="14" fillId="0" borderId="21" xfId="0" applyFont="1" applyBorder="1" applyAlignment="1">
      <alignment horizontal="center" vertical="top"/>
    </xf>
    <xf numFmtId="0" fontId="14" fillId="0" borderId="23" xfId="0" applyFont="1" applyBorder="1" applyAlignment="1">
      <alignment horizontal="center" vertical="top"/>
    </xf>
    <xf numFmtId="0" fontId="15" fillId="0" borderId="21" xfId="0" applyFont="1" applyBorder="1" applyAlignment="1">
      <alignment horizontal="center" vertical="top"/>
    </xf>
    <xf numFmtId="0" fontId="15" fillId="0" borderId="23" xfId="0" applyFont="1" applyBorder="1" applyAlignment="1">
      <alignment horizontal="center" vertical="top"/>
    </xf>
    <xf numFmtId="0" fontId="17" fillId="5" borderId="0" xfId="0" applyFont="1" applyFill="1" applyAlignment="1">
      <alignment horizontal="left" wrapText="1"/>
    </xf>
    <xf numFmtId="0" fontId="6" fillId="0" borderId="0" xfId="0" applyFont="1" applyAlignment="1">
      <alignment horizontal="left" wrapText="1"/>
    </xf>
    <xf numFmtId="0" fontId="4" fillId="4" borderId="16" xfId="0" applyFont="1" applyFill="1" applyBorder="1" applyAlignment="1">
      <alignment horizontal="center" vertical="center" wrapText="1"/>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Z35"/>
  <sheetViews>
    <sheetView showGridLines="0" zoomScale="70" zoomScaleNormal="70" workbookViewId="0">
      <selection activeCell="B1" sqref="B1:AO43"/>
    </sheetView>
  </sheetViews>
  <sheetFormatPr defaultRowHeight="15" x14ac:dyDescent="0.25"/>
  <cols>
    <col min="1" max="1" width="3.7109375" customWidth="1"/>
    <col min="2" max="2" width="5.28515625" customWidth="1"/>
  </cols>
  <sheetData>
    <row r="1" spans="2:52" ht="57.75" customHeight="1" x14ac:dyDescent="0.25">
      <c r="B1" s="60" t="s">
        <v>53</v>
      </c>
      <c r="C1" s="60"/>
      <c r="D1" s="60"/>
      <c r="E1" s="60"/>
      <c r="F1" s="60"/>
      <c r="G1" s="60"/>
      <c r="H1" s="60"/>
      <c r="I1" s="60"/>
      <c r="J1" s="60"/>
      <c r="K1" s="60"/>
      <c r="L1" s="60"/>
      <c r="M1" s="60"/>
      <c r="N1" s="60"/>
      <c r="O1" s="60"/>
      <c r="P1" s="60"/>
      <c r="Q1" s="60"/>
      <c r="R1" s="60"/>
      <c r="S1" s="60"/>
      <c r="T1" s="60"/>
      <c r="U1" s="60"/>
      <c r="V1" s="60"/>
      <c r="W1" s="60"/>
    </row>
    <row r="2" spans="2:52" x14ac:dyDescent="0.25">
      <c r="B2" s="66" t="s">
        <v>17</v>
      </c>
      <c r="C2" s="66"/>
      <c r="D2" s="66"/>
      <c r="E2" s="39"/>
      <c r="F2" s="66" t="s">
        <v>20</v>
      </c>
      <c r="G2" s="66"/>
      <c r="H2" s="66"/>
      <c r="I2" s="66"/>
      <c r="J2" s="66"/>
      <c r="K2" s="66"/>
      <c r="L2" s="66"/>
      <c r="M2" s="33"/>
      <c r="N2" s="33"/>
      <c r="O2" s="33"/>
      <c r="P2" s="33"/>
      <c r="Q2" s="33"/>
      <c r="R2" s="33"/>
      <c r="S2" s="33"/>
      <c r="T2" s="33"/>
      <c r="U2" s="33"/>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2:52" x14ac:dyDescent="0.25">
      <c r="B3" s="66" t="s">
        <v>27</v>
      </c>
      <c r="C3" s="66"/>
      <c r="D3" s="66"/>
      <c r="E3" s="39"/>
      <c r="F3" s="66" t="s">
        <v>20</v>
      </c>
      <c r="G3" s="66"/>
      <c r="H3" s="66"/>
      <c r="I3" s="66"/>
      <c r="J3" s="66"/>
      <c r="K3" s="66"/>
      <c r="L3" s="66"/>
      <c r="M3" s="33"/>
      <c r="N3" s="33"/>
      <c r="O3" s="33"/>
      <c r="P3" s="33"/>
      <c r="Q3" s="33"/>
      <c r="R3" s="33"/>
      <c r="S3" s="33"/>
      <c r="T3" s="33"/>
      <c r="U3" s="33"/>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2:52" x14ac:dyDescent="0.25">
      <c r="B4" s="66" t="s">
        <v>18</v>
      </c>
      <c r="C4" s="66"/>
      <c r="D4" s="66"/>
      <c r="E4" s="39"/>
      <c r="F4" s="66" t="s">
        <v>20</v>
      </c>
      <c r="G4" s="66"/>
      <c r="H4" s="66"/>
      <c r="I4" s="66"/>
      <c r="J4" s="66"/>
      <c r="K4" s="66"/>
      <c r="L4" s="66"/>
      <c r="M4" s="33"/>
      <c r="N4" s="33"/>
      <c r="O4" s="33"/>
      <c r="P4" s="33"/>
      <c r="Q4" s="33"/>
      <c r="R4" s="33"/>
      <c r="S4" s="33"/>
      <c r="T4" s="33"/>
      <c r="U4" s="33"/>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2:52" x14ac:dyDescent="0.25">
      <c r="B5" s="39" t="s">
        <v>28</v>
      </c>
      <c r="C5" s="39"/>
      <c r="D5" s="39"/>
      <c r="E5" s="39"/>
      <c r="F5" s="39" t="s">
        <v>30</v>
      </c>
      <c r="G5" s="39"/>
      <c r="H5" s="39"/>
      <c r="I5" s="39"/>
      <c r="J5" s="39"/>
      <c r="K5" s="39"/>
      <c r="L5" s="39"/>
      <c r="M5" s="33"/>
      <c r="N5" s="33"/>
      <c r="O5" s="33"/>
      <c r="P5" s="33"/>
      <c r="Q5" s="33"/>
      <c r="R5" s="33"/>
      <c r="S5" s="33"/>
      <c r="T5" s="33"/>
      <c r="U5" s="33"/>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2:52" x14ac:dyDescent="0.25">
      <c r="B6" s="66" t="s">
        <v>19</v>
      </c>
      <c r="C6" s="66"/>
      <c r="D6" s="66"/>
      <c r="E6" s="39"/>
      <c r="F6" s="66" t="s">
        <v>20</v>
      </c>
      <c r="G6" s="66"/>
      <c r="H6" s="66"/>
      <c r="I6" s="66"/>
      <c r="J6" s="66"/>
      <c r="K6" s="66"/>
      <c r="L6" s="66"/>
      <c r="M6" s="33"/>
      <c r="N6" s="33"/>
      <c r="O6" s="33"/>
      <c r="P6" s="33"/>
      <c r="Q6" s="33"/>
      <c r="R6" s="33"/>
      <c r="S6" s="33"/>
      <c r="T6" s="33"/>
      <c r="U6" s="33"/>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2:52" ht="15.75" thickBot="1" x14ac:dyDescent="0.3"/>
    <row r="8" spans="2:52" ht="15.75" thickBot="1" x14ac:dyDescent="0.3">
      <c r="B8" s="67" t="s">
        <v>31</v>
      </c>
      <c r="C8" s="64"/>
      <c r="D8" s="64"/>
      <c r="E8" s="40"/>
      <c r="F8" s="64" t="s">
        <v>5</v>
      </c>
      <c r="G8" s="65"/>
      <c r="H8" s="40"/>
      <c r="I8" s="64" t="s">
        <v>6</v>
      </c>
      <c r="J8" s="65"/>
      <c r="K8" s="40"/>
      <c r="L8" s="64" t="s">
        <v>7</v>
      </c>
      <c r="M8" s="64"/>
      <c r="N8" s="40"/>
      <c r="O8" s="64" t="s">
        <v>8</v>
      </c>
      <c r="P8" s="65"/>
      <c r="Q8" s="40"/>
      <c r="R8" s="64" t="s">
        <v>9</v>
      </c>
      <c r="S8" s="64"/>
      <c r="T8" s="40"/>
      <c r="U8" s="64" t="s">
        <v>10</v>
      </c>
      <c r="V8" s="65"/>
      <c r="W8" s="40"/>
      <c r="X8" s="64" t="s">
        <v>11</v>
      </c>
      <c r="Y8" s="64"/>
      <c r="Z8" s="40"/>
      <c r="AA8" s="64" t="s">
        <v>12</v>
      </c>
      <c r="AB8" s="65"/>
      <c r="AC8" s="40"/>
      <c r="AD8" s="64" t="s">
        <v>13</v>
      </c>
      <c r="AE8" s="64"/>
      <c r="AF8" s="40"/>
      <c r="AG8" s="64" t="s">
        <v>14</v>
      </c>
      <c r="AH8" s="65"/>
      <c r="AI8" s="40"/>
      <c r="AJ8" s="64" t="s">
        <v>15</v>
      </c>
      <c r="AK8" s="64"/>
      <c r="AL8" s="40"/>
      <c r="AM8" s="64" t="s">
        <v>16</v>
      </c>
      <c r="AN8" s="65"/>
      <c r="AO8" s="61" t="s">
        <v>21</v>
      </c>
    </row>
    <row r="9" spans="2:52" ht="51.75" thickBot="1" x14ac:dyDescent="0.3">
      <c r="B9" s="9" t="s">
        <v>0</v>
      </c>
      <c r="C9" s="10" t="s">
        <v>1</v>
      </c>
      <c r="D9" s="36" t="s">
        <v>24</v>
      </c>
      <c r="E9" s="41" t="s">
        <v>3</v>
      </c>
      <c r="F9" s="3" t="s">
        <v>2</v>
      </c>
      <c r="G9" s="8" t="s">
        <v>4</v>
      </c>
      <c r="H9" s="41" t="s">
        <v>3</v>
      </c>
      <c r="I9" s="3" t="s">
        <v>2</v>
      </c>
      <c r="J9" s="8" t="s">
        <v>4</v>
      </c>
      <c r="K9" s="41" t="s">
        <v>3</v>
      </c>
      <c r="L9" s="3" t="s">
        <v>2</v>
      </c>
      <c r="M9" s="5" t="s">
        <v>4</v>
      </c>
      <c r="N9" s="41" t="s">
        <v>3</v>
      </c>
      <c r="O9" s="3" t="s">
        <v>2</v>
      </c>
      <c r="P9" s="8" t="s">
        <v>4</v>
      </c>
      <c r="Q9" s="41" t="s">
        <v>3</v>
      </c>
      <c r="R9" s="3" t="s">
        <v>2</v>
      </c>
      <c r="S9" s="5" t="s">
        <v>4</v>
      </c>
      <c r="T9" s="41" t="s">
        <v>3</v>
      </c>
      <c r="U9" s="3" t="s">
        <v>2</v>
      </c>
      <c r="V9" s="8" t="s">
        <v>4</v>
      </c>
      <c r="W9" s="41" t="s">
        <v>3</v>
      </c>
      <c r="X9" s="3" t="s">
        <v>2</v>
      </c>
      <c r="Y9" s="5" t="s">
        <v>4</v>
      </c>
      <c r="Z9" s="41" t="s">
        <v>3</v>
      </c>
      <c r="AA9" s="3" t="s">
        <v>2</v>
      </c>
      <c r="AB9" s="8" t="s">
        <v>4</v>
      </c>
      <c r="AC9" s="41" t="s">
        <v>3</v>
      </c>
      <c r="AD9" s="3" t="s">
        <v>2</v>
      </c>
      <c r="AE9" s="5" t="s">
        <v>4</v>
      </c>
      <c r="AF9" s="41" t="s">
        <v>3</v>
      </c>
      <c r="AG9" s="3" t="s">
        <v>2</v>
      </c>
      <c r="AH9" s="8" t="s">
        <v>4</v>
      </c>
      <c r="AI9" s="41" t="s">
        <v>3</v>
      </c>
      <c r="AJ9" s="3" t="s">
        <v>2</v>
      </c>
      <c r="AK9" s="5" t="s">
        <v>4</v>
      </c>
      <c r="AL9" s="41" t="s">
        <v>3</v>
      </c>
      <c r="AM9" s="3" t="s">
        <v>2</v>
      </c>
      <c r="AN9" s="8" t="s">
        <v>4</v>
      </c>
      <c r="AO9" s="62"/>
    </row>
    <row r="10" spans="2:52" ht="15.75" thickBot="1" x14ac:dyDescent="0.3">
      <c r="B10" s="11">
        <v>1</v>
      </c>
      <c r="C10" s="12" t="s">
        <v>25</v>
      </c>
      <c r="D10" s="37" t="s">
        <v>26</v>
      </c>
      <c r="E10" s="31">
        <v>1</v>
      </c>
      <c r="F10" s="31">
        <v>0.75</v>
      </c>
      <c r="G10" s="45">
        <f>1*E10*F10</f>
        <v>0.75</v>
      </c>
      <c r="H10" s="31">
        <v>1</v>
      </c>
      <c r="I10" s="31">
        <v>0.75</v>
      </c>
      <c r="J10" s="45">
        <f>1*H10*I10</f>
        <v>0.75</v>
      </c>
      <c r="K10" s="31"/>
      <c r="L10" s="28"/>
      <c r="M10" s="16">
        <f t="shared" ref="M10:M24" si="0">1*L10</f>
        <v>0</v>
      </c>
      <c r="N10" s="42"/>
      <c r="O10" s="24"/>
      <c r="P10" s="13">
        <f t="shared" ref="P10:P24" si="1">1*O10</f>
        <v>0</v>
      </c>
      <c r="Q10" s="31"/>
      <c r="R10" s="28"/>
      <c r="S10" s="16">
        <f t="shared" ref="S10:S24" si="2">1*R10</f>
        <v>0</v>
      </c>
      <c r="T10" s="42"/>
      <c r="U10" s="24"/>
      <c r="V10" s="13">
        <f t="shared" ref="V10:V24" si="3">1*U10</f>
        <v>0</v>
      </c>
      <c r="W10" s="31"/>
      <c r="X10" s="28"/>
      <c r="Y10" s="16">
        <f t="shared" ref="Y10:Y24" si="4">1*X10</f>
        <v>0</v>
      </c>
      <c r="Z10" s="42"/>
      <c r="AA10" s="24"/>
      <c r="AB10" s="13">
        <f t="shared" ref="AB10:AB24" si="5">1*AA10</f>
        <v>0</v>
      </c>
      <c r="AC10" s="31"/>
      <c r="AD10" s="28"/>
      <c r="AE10" s="16">
        <f t="shared" ref="AE10:AE24" si="6">1*AD10</f>
        <v>0</v>
      </c>
      <c r="AF10" s="42"/>
      <c r="AG10" s="24"/>
      <c r="AH10" s="13">
        <f t="shared" ref="AH10:AH24" si="7">1*AG10</f>
        <v>0</v>
      </c>
      <c r="AI10" s="31"/>
      <c r="AJ10" s="28"/>
      <c r="AK10" s="16">
        <f t="shared" ref="AK10:AK24" si="8">1*AJ10</f>
        <v>0</v>
      </c>
      <c r="AL10" s="42"/>
      <c r="AM10" s="24"/>
      <c r="AN10" s="13">
        <f t="shared" ref="AN10:AN24" si="9">1*AM10</f>
        <v>0</v>
      </c>
      <c r="AO10" s="47">
        <f>ROUND((G10+J10+M10+P10+S10+V10+Y10+AB10+AE10+AH10+AK10+AN10)/12,2)</f>
        <v>0.13</v>
      </c>
    </row>
    <row r="11" spans="2:52" ht="15.75" thickBot="1" x14ac:dyDescent="0.3">
      <c r="B11" s="11">
        <v>2</v>
      </c>
      <c r="C11" s="12" t="s">
        <v>25</v>
      </c>
      <c r="D11" s="37" t="s">
        <v>26</v>
      </c>
      <c r="E11" s="14">
        <v>1</v>
      </c>
      <c r="F11" s="14">
        <v>1</v>
      </c>
      <c r="G11" s="45">
        <f t="shared" ref="G11:G24" si="10">1*E11*F11</f>
        <v>1</v>
      </c>
      <c r="H11" s="14">
        <v>1</v>
      </c>
      <c r="I11" s="14">
        <v>1</v>
      </c>
      <c r="J11" s="45">
        <f t="shared" ref="J11:J24" si="11">1*H11*I11</f>
        <v>1</v>
      </c>
      <c r="K11" s="14"/>
      <c r="L11" s="28"/>
      <c r="M11" s="16">
        <f t="shared" si="0"/>
        <v>0</v>
      </c>
      <c r="N11" s="43"/>
      <c r="O11" s="24"/>
      <c r="P11" s="13">
        <f t="shared" si="1"/>
        <v>0</v>
      </c>
      <c r="Q11" s="14"/>
      <c r="R11" s="28"/>
      <c r="S11" s="16">
        <f t="shared" si="2"/>
        <v>0</v>
      </c>
      <c r="T11" s="43"/>
      <c r="U11" s="24"/>
      <c r="V11" s="13">
        <f t="shared" si="3"/>
        <v>0</v>
      </c>
      <c r="W11" s="14"/>
      <c r="X11" s="28"/>
      <c r="Y11" s="16">
        <f t="shared" si="4"/>
        <v>0</v>
      </c>
      <c r="Z11" s="43"/>
      <c r="AA11" s="24"/>
      <c r="AB11" s="13">
        <f t="shared" si="5"/>
        <v>0</v>
      </c>
      <c r="AC11" s="14"/>
      <c r="AD11" s="28"/>
      <c r="AE11" s="16">
        <f t="shared" si="6"/>
        <v>0</v>
      </c>
      <c r="AF11" s="43"/>
      <c r="AG11" s="24"/>
      <c r="AH11" s="13">
        <f t="shared" si="7"/>
        <v>0</v>
      </c>
      <c r="AI11" s="14"/>
      <c r="AJ11" s="28"/>
      <c r="AK11" s="16">
        <f t="shared" si="8"/>
        <v>0</v>
      </c>
      <c r="AL11" s="43"/>
      <c r="AM11" s="24"/>
      <c r="AN11" s="13">
        <f t="shared" si="9"/>
        <v>0</v>
      </c>
      <c r="AO11" s="47">
        <f t="shared" ref="AO11:AO24" si="12">ROUND((G11+J11+M11+P11+S11+V11+Y11+AB11+AE11+AH11+AK11+AN11)/12,2)</f>
        <v>0.17</v>
      </c>
    </row>
    <row r="12" spans="2:52" ht="15.75" thickBot="1" x14ac:dyDescent="0.3">
      <c r="B12" s="11">
        <v>3</v>
      </c>
      <c r="C12" s="12" t="s">
        <v>25</v>
      </c>
      <c r="D12" s="37" t="s">
        <v>26</v>
      </c>
      <c r="E12" s="14">
        <v>1</v>
      </c>
      <c r="F12" s="14">
        <v>1</v>
      </c>
      <c r="G12" s="45">
        <f t="shared" si="10"/>
        <v>1</v>
      </c>
      <c r="H12" s="14">
        <v>1</v>
      </c>
      <c r="I12" s="14">
        <v>1</v>
      </c>
      <c r="J12" s="45">
        <f t="shared" si="11"/>
        <v>1</v>
      </c>
      <c r="K12" s="14"/>
      <c r="L12" s="28"/>
      <c r="M12" s="16">
        <f t="shared" si="0"/>
        <v>0</v>
      </c>
      <c r="N12" s="43"/>
      <c r="O12" s="24"/>
      <c r="P12" s="13">
        <f t="shared" si="1"/>
        <v>0</v>
      </c>
      <c r="Q12" s="14"/>
      <c r="R12" s="28"/>
      <c r="S12" s="16">
        <f t="shared" si="2"/>
        <v>0</v>
      </c>
      <c r="T12" s="43"/>
      <c r="U12" s="24"/>
      <c r="V12" s="13">
        <f t="shared" si="3"/>
        <v>0</v>
      </c>
      <c r="W12" s="14"/>
      <c r="X12" s="28"/>
      <c r="Y12" s="16">
        <f t="shared" si="4"/>
        <v>0</v>
      </c>
      <c r="Z12" s="43"/>
      <c r="AA12" s="24"/>
      <c r="AB12" s="13">
        <f t="shared" si="5"/>
        <v>0</v>
      </c>
      <c r="AC12" s="14"/>
      <c r="AD12" s="28"/>
      <c r="AE12" s="16">
        <f t="shared" si="6"/>
        <v>0</v>
      </c>
      <c r="AF12" s="43"/>
      <c r="AG12" s="24"/>
      <c r="AH12" s="13">
        <f t="shared" si="7"/>
        <v>0</v>
      </c>
      <c r="AI12" s="14"/>
      <c r="AJ12" s="28"/>
      <c r="AK12" s="16">
        <f t="shared" si="8"/>
        <v>0</v>
      </c>
      <c r="AL12" s="43"/>
      <c r="AM12" s="24"/>
      <c r="AN12" s="13">
        <f t="shared" si="9"/>
        <v>0</v>
      </c>
      <c r="AO12" s="47">
        <f t="shared" si="12"/>
        <v>0.17</v>
      </c>
    </row>
    <row r="13" spans="2:52" ht="15.75" thickBot="1" x14ac:dyDescent="0.3">
      <c r="B13" s="11">
        <v>4</v>
      </c>
      <c r="C13" s="12" t="s">
        <v>25</v>
      </c>
      <c r="D13" s="37" t="s">
        <v>26</v>
      </c>
      <c r="E13" s="14">
        <v>1</v>
      </c>
      <c r="F13" s="14">
        <v>1</v>
      </c>
      <c r="G13" s="45">
        <f t="shared" si="10"/>
        <v>1</v>
      </c>
      <c r="H13" s="14">
        <v>1</v>
      </c>
      <c r="I13" s="14">
        <v>1</v>
      </c>
      <c r="J13" s="45">
        <f t="shared" si="11"/>
        <v>1</v>
      </c>
      <c r="K13" s="14"/>
      <c r="L13" s="28"/>
      <c r="M13" s="16">
        <f t="shared" si="0"/>
        <v>0</v>
      </c>
      <c r="N13" s="43"/>
      <c r="O13" s="24"/>
      <c r="P13" s="13">
        <f t="shared" si="1"/>
        <v>0</v>
      </c>
      <c r="Q13" s="14"/>
      <c r="R13" s="28"/>
      <c r="S13" s="16">
        <f t="shared" si="2"/>
        <v>0</v>
      </c>
      <c r="T13" s="43"/>
      <c r="U13" s="24"/>
      <c r="V13" s="13">
        <f t="shared" si="3"/>
        <v>0</v>
      </c>
      <c r="W13" s="14"/>
      <c r="X13" s="28"/>
      <c r="Y13" s="16">
        <f t="shared" si="4"/>
        <v>0</v>
      </c>
      <c r="Z13" s="43"/>
      <c r="AA13" s="24"/>
      <c r="AB13" s="13">
        <f t="shared" si="5"/>
        <v>0</v>
      </c>
      <c r="AC13" s="14"/>
      <c r="AD13" s="28"/>
      <c r="AE13" s="16">
        <f t="shared" si="6"/>
        <v>0</v>
      </c>
      <c r="AF13" s="43"/>
      <c r="AG13" s="24"/>
      <c r="AH13" s="13">
        <f t="shared" si="7"/>
        <v>0</v>
      </c>
      <c r="AI13" s="14"/>
      <c r="AJ13" s="28"/>
      <c r="AK13" s="16">
        <f t="shared" si="8"/>
        <v>0</v>
      </c>
      <c r="AL13" s="43"/>
      <c r="AM13" s="24"/>
      <c r="AN13" s="13">
        <f t="shared" si="9"/>
        <v>0</v>
      </c>
      <c r="AO13" s="47">
        <f t="shared" si="12"/>
        <v>0.17</v>
      </c>
    </row>
    <row r="14" spans="2:52" ht="15.75" thickBot="1" x14ac:dyDescent="0.3">
      <c r="B14" s="11">
        <v>5</v>
      </c>
      <c r="C14" s="12" t="s">
        <v>25</v>
      </c>
      <c r="D14" s="37" t="s">
        <v>26</v>
      </c>
      <c r="E14" s="14">
        <v>1</v>
      </c>
      <c r="F14" s="14">
        <v>0</v>
      </c>
      <c r="G14" s="45">
        <f t="shared" si="10"/>
        <v>0</v>
      </c>
      <c r="H14" s="14">
        <v>1</v>
      </c>
      <c r="I14" s="14">
        <v>0</v>
      </c>
      <c r="J14" s="45">
        <f t="shared" si="11"/>
        <v>0</v>
      </c>
      <c r="K14" s="14"/>
      <c r="L14" s="28"/>
      <c r="M14" s="16">
        <f t="shared" si="0"/>
        <v>0</v>
      </c>
      <c r="N14" s="43"/>
      <c r="O14" s="24"/>
      <c r="P14" s="13">
        <f t="shared" si="1"/>
        <v>0</v>
      </c>
      <c r="Q14" s="14"/>
      <c r="R14" s="28"/>
      <c r="S14" s="16">
        <f t="shared" si="2"/>
        <v>0</v>
      </c>
      <c r="T14" s="43"/>
      <c r="U14" s="24"/>
      <c r="V14" s="13">
        <f t="shared" si="3"/>
        <v>0</v>
      </c>
      <c r="W14" s="14"/>
      <c r="X14" s="28"/>
      <c r="Y14" s="16">
        <f t="shared" si="4"/>
        <v>0</v>
      </c>
      <c r="Z14" s="43"/>
      <c r="AA14" s="24"/>
      <c r="AB14" s="13">
        <f t="shared" si="5"/>
        <v>0</v>
      </c>
      <c r="AC14" s="14"/>
      <c r="AD14" s="28"/>
      <c r="AE14" s="16">
        <f t="shared" si="6"/>
        <v>0</v>
      </c>
      <c r="AF14" s="43"/>
      <c r="AG14" s="24"/>
      <c r="AH14" s="13">
        <f t="shared" si="7"/>
        <v>0</v>
      </c>
      <c r="AI14" s="14"/>
      <c r="AJ14" s="28"/>
      <c r="AK14" s="16">
        <f t="shared" si="8"/>
        <v>0</v>
      </c>
      <c r="AL14" s="43"/>
      <c r="AM14" s="24"/>
      <c r="AN14" s="13">
        <f t="shared" si="9"/>
        <v>0</v>
      </c>
      <c r="AO14" s="47">
        <f t="shared" si="12"/>
        <v>0</v>
      </c>
    </row>
    <row r="15" spans="2:52" ht="15.75" thickBot="1" x14ac:dyDescent="0.3">
      <c r="B15" s="11">
        <v>6</v>
      </c>
      <c r="C15" s="12" t="s">
        <v>25</v>
      </c>
      <c r="D15" s="37" t="s">
        <v>26</v>
      </c>
      <c r="E15" s="14">
        <v>1</v>
      </c>
      <c r="F15" s="14">
        <v>0.2</v>
      </c>
      <c r="G15" s="45">
        <f t="shared" si="10"/>
        <v>0.2</v>
      </c>
      <c r="H15" s="14">
        <v>1</v>
      </c>
      <c r="I15" s="14">
        <v>0.2</v>
      </c>
      <c r="J15" s="45">
        <f t="shared" si="11"/>
        <v>0.2</v>
      </c>
      <c r="K15" s="14"/>
      <c r="L15" s="28"/>
      <c r="M15" s="16">
        <f t="shared" si="0"/>
        <v>0</v>
      </c>
      <c r="N15" s="43"/>
      <c r="O15" s="24"/>
      <c r="P15" s="13">
        <f t="shared" si="1"/>
        <v>0</v>
      </c>
      <c r="Q15" s="14"/>
      <c r="R15" s="28"/>
      <c r="S15" s="16">
        <f t="shared" si="2"/>
        <v>0</v>
      </c>
      <c r="T15" s="43"/>
      <c r="U15" s="24"/>
      <c r="V15" s="13">
        <f t="shared" si="3"/>
        <v>0</v>
      </c>
      <c r="W15" s="14"/>
      <c r="X15" s="28"/>
      <c r="Y15" s="16">
        <f t="shared" si="4"/>
        <v>0</v>
      </c>
      <c r="Z15" s="43"/>
      <c r="AA15" s="24"/>
      <c r="AB15" s="13">
        <f t="shared" si="5"/>
        <v>0</v>
      </c>
      <c r="AC15" s="14"/>
      <c r="AD15" s="28"/>
      <c r="AE15" s="16">
        <f t="shared" si="6"/>
        <v>0</v>
      </c>
      <c r="AF15" s="43"/>
      <c r="AG15" s="24"/>
      <c r="AH15" s="13">
        <f t="shared" si="7"/>
        <v>0</v>
      </c>
      <c r="AI15" s="14"/>
      <c r="AJ15" s="28"/>
      <c r="AK15" s="16">
        <f t="shared" si="8"/>
        <v>0</v>
      </c>
      <c r="AL15" s="43"/>
      <c r="AM15" s="24"/>
      <c r="AN15" s="13">
        <f t="shared" si="9"/>
        <v>0</v>
      </c>
      <c r="AO15" s="47">
        <f t="shared" si="12"/>
        <v>0.03</v>
      </c>
    </row>
    <row r="16" spans="2:52" ht="15.75" thickBot="1" x14ac:dyDescent="0.3">
      <c r="B16" s="11">
        <v>7</v>
      </c>
      <c r="C16" s="12" t="s">
        <v>25</v>
      </c>
      <c r="D16" s="37" t="s">
        <v>26</v>
      </c>
      <c r="E16" s="14">
        <v>1</v>
      </c>
      <c r="F16" s="14">
        <v>0.45</v>
      </c>
      <c r="G16" s="45">
        <f t="shared" si="10"/>
        <v>0.45</v>
      </c>
      <c r="H16" s="14">
        <v>1</v>
      </c>
      <c r="I16" s="14">
        <v>0.45</v>
      </c>
      <c r="J16" s="45">
        <f t="shared" si="11"/>
        <v>0.45</v>
      </c>
      <c r="K16" s="14"/>
      <c r="L16" s="28"/>
      <c r="M16" s="16">
        <f t="shared" si="0"/>
        <v>0</v>
      </c>
      <c r="N16" s="43"/>
      <c r="O16" s="24"/>
      <c r="P16" s="13">
        <f t="shared" si="1"/>
        <v>0</v>
      </c>
      <c r="Q16" s="14"/>
      <c r="R16" s="28"/>
      <c r="S16" s="16">
        <f t="shared" si="2"/>
        <v>0</v>
      </c>
      <c r="T16" s="43"/>
      <c r="U16" s="24"/>
      <c r="V16" s="13">
        <f t="shared" si="3"/>
        <v>0</v>
      </c>
      <c r="W16" s="14"/>
      <c r="X16" s="28"/>
      <c r="Y16" s="16">
        <f t="shared" si="4"/>
        <v>0</v>
      </c>
      <c r="Z16" s="43"/>
      <c r="AA16" s="24"/>
      <c r="AB16" s="13">
        <f t="shared" si="5"/>
        <v>0</v>
      </c>
      <c r="AC16" s="14"/>
      <c r="AD16" s="28"/>
      <c r="AE16" s="16">
        <f t="shared" si="6"/>
        <v>0</v>
      </c>
      <c r="AF16" s="43"/>
      <c r="AG16" s="24"/>
      <c r="AH16" s="13">
        <f t="shared" si="7"/>
        <v>0</v>
      </c>
      <c r="AI16" s="14"/>
      <c r="AJ16" s="28"/>
      <c r="AK16" s="16">
        <f t="shared" si="8"/>
        <v>0</v>
      </c>
      <c r="AL16" s="43"/>
      <c r="AM16" s="24"/>
      <c r="AN16" s="13">
        <f t="shared" si="9"/>
        <v>0</v>
      </c>
      <c r="AO16" s="47">
        <f t="shared" si="12"/>
        <v>0.08</v>
      </c>
    </row>
    <row r="17" spans="2:41" ht="15.75" thickBot="1" x14ac:dyDescent="0.3">
      <c r="B17" s="11">
        <v>8</v>
      </c>
      <c r="C17" s="12" t="s">
        <v>25</v>
      </c>
      <c r="D17" s="37" t="s">
        <v>26</v>
      </c>
      <c r="E17" s="14">
        <v>1</v>
      </c>
      <c r="F17" s="14">
        <v>0.75</v>
      </c>
      <c r="G17" s="45">
        <f t="shared" si="10"/>
        <v>0.75</v>
      </c>
      <c r="H17" s="14">
        <v>1</v>
      </c>
      <c r="I17" s="14">
        <v>0.75</v>
      </c>
      <c r="J17" s="45">
        <f t="shared" si="11"/>
        <v>0.75</v>
      </c>
      <c r="K17" s="14"/>
      <c r="L17" s="28"/>
      <c r="M17" s="16">
        <f t="shared" si="0"/>
        <v>0</v>
      </c>
      <c r="N17" s="43"/>
      <c r="O17" s="24"/>
      <c r="P17" s="13">
        <f t="shared" si="1"/>
        <v>0</v>
      </c>
      <c r="Q17" s="14"/>
      <c r="R17" s="28"/>
      <c r="S17" s="16">
        <f t="shared" si="2"/>
        <v>0</v>
      </c>
      <c r="T17" s="43"/>
      <c r="U17" s="24"/>
      <c r="V17" s="13">
        <f t="shared" si="3"/>
        <v>0</v>
      </c>
      <c r="W17" s="14"/>
      <c r="X17" s="28"/>
      <c r="Y17" s="16">
        <f t="shared" si="4"/>
        <v>0</v>
      </c>
      <c r="Z17" s="43"/>
      <c r="AA17" s="24"/>
      <c r="AB17" s="13">
        <f t="shared" si="5"/>
        <v>0</v>
      </c>
      <c r="AC17" s="14"/>
      <c r="AD17" s="28"/>
      <c r="AE17" s="16">
        <f t="shared" si="6"/>
        <v>0</v>
      </c>
      <c r="AF17" s="43"/>
      <c r="AG17" s="24"/>
      <c r="AH17" s="13">
        <f t="shared" si="7"/>
        <v>0</v>
      </c>
      <c r="AI17" s="14"/>
      <c r="AJ17" s="28"/>
      <c r="AK17" s="16">
        <f t="shared" si="8"/>
        <v>0</v>
      </c>
      <c r="AL17" s="43"/>
      <c r="AM17" s="24"/>
      <c r="AN17" s="13">
        <f t="shared" si="9"/>
        <v>0</v>
      </c>
      <c r="AO17" s="47">
        <f t="shared" si="12"/>
        <v>0.13</v>
      </c>
    </row>
    <row r="18" spans="2:41" ht="15.75" thickBot="1" x14ac:dyDescent="0.3">
      <c r="B18" s="11">
        <v>9</v>
      </c>
      <c r="C18" s="12" t="s">
        <v>25</v>
      </c>
      <c r="D18" s="37" t="s">
        <v>26</v>
      </c>
      <c r="E18" s="14">
        <v>1</v>
      </c>
      <c r="F18" s="14">
        <v>1</v>
      </c>
      <c r="G18" s="45">
        <f t="shared" si="10"/>
        <v>1</v>
      </c>
      <c r="H18" s="14">
        <v>1</v>
      </c>
      <c r="I18" s="14">
        <v>1</v>
      </c>
      <c r="J18" s="45">
        <f t="shared" si="11"/>
        <v>1</v>
      </c>
      <c r="K18" s="14"/>
      <c r="L18" s="28"/>
      <c r="M18" s="16">
        <f t="shared" si="0"/>
        <v>0</v>
      </c>
      <c r="N18" s="43"/>
      <c r="O18" s="24"/>
      <c r="P18" s="13">
        <f t="shared" si="1"/>
        <v>0</v>
      </c>
      <c r="Q18" s="14"/>
      <c r="R18" s="28"/>
      <c r="S18" s="16">
        <f t="shared" si="2"/>
        <v>0</v>
      </c>
      <c r="T18" s="43"/>
      <c r="U18" s="24"/>
      <c r="V18" s="13">
        <f t="shared" si="3"/>
        <v>0</v>
      </c>
      <c r="W18" s="14"/>
      <c r="X18" s="28"/>
      <c r="Y18" s="16">
        <f t="shared" si="4"/>
        <v>0</v>
      </c>
      <c r="Z18" s="43"/>
      <c r="AA18" s="24"/>
      <c r="AB18" s="13">
        <f t="shared" si="5"/>
        <v>0</v>
      </c>
      <c r="AC18" s="14"/>
      <c r="AD18" s="28"/>
      <c r="AE18" s="16">
        <f t="shared" si="6"/>
        <v>0</v>
      </c>
      <c r="AF18" s="43"/>
      <c r="AG18" s="24"/>
      <c r="AH18" s="13">
        <f t="shared" si="7"/>
        <v>0</v>
      </c>
      <c r="AI18" s="14"/>
      <c r="AJ18" s="28"/>
      <c r="AK18" s="16">
        <f t="shared" si="8"/>
        <v>0</v>
      </c>
      <c r="AL18" s="43"/>
      <c r="AM18" s="24"/>
      <c r="AN18" s="13">
        <f t="shared" si="9"/>
        <v>0</v>
      </c>
      <c r="AO18" s="47">
        <f t="shared" si="12"/>
        <v>0.17</v>
      </c>
    </row>
    <row r="19" spans="2:41" ht="15.75" thickBot="1" x14ac:dyDescent="0.3">
      <c r="B19" s="11"/>
      <c r="C19" s="12"/>
      <c r="D19" s="37"/>
      <c r="E19" s="14"/>
      <c r="F19" s="14"/>
      <c r="G19" s="45">
        <f t="shared" si="10"/>
        <v>0</v>
      </c>
      <c r="H19" s="14"/>
      <c r="I19" s="14"/>
      <c r="J19" s="45">
        <f t="shared" si="11"/>
        <v>0</v>
      </c>
      <c r="K19" s="14"/>
      <c r="L19" s="28"/>
      <c r="M19" s="16">
        <f t="shared" si="0"/>
        <v>0</v>
      </c>
      <c r="N19" s="43"/>
      <c r="O19" s="24"/>
      <c r="P19" s="13">
        <f t="shared" si="1"/>
        <v>0</v>
      </c>
      <c r="Q19" s="14"/>
      <c r="R19" s="28"/>
      <c r="S19" s="16">
        <f t="shared" si="2"/>
        <v>0</v>
      </c>
      <c r="T19" s="43"/>
      <c r="U19" s="24"/>
      <c r="V19" s="13">
        <f t="shared" si="3"/>
        <v>0</v>
      </c>
      <c r="W19" s="14"/>
      <c r="X19" s="28"/>
      <c r="Y19" s="16">
        <f t="shared" si="4"/>
        <v>0</v>
      </c>
      <c r="Z19" s="43"/>
      <c r="AA19" s="24"/>
      <c r="AB19" s="13">
        <f t="shared" si="5"/>
        <v>0</v>
      </c>
      <c r="AC19" s="14"/>
      <c r="AD19" s="28"/>
      <c r="AE19" s="16">
        <f t="shared" si="6"/>
        <v>0</v>
      </c>
      <c r="AF19" s="43"/>
      <c r="AG19" s="24"/>
      <c r="AH19" s="13">
        <f t="shared" si="7"/>
        <v>0</v>
      </c>
      <c r="AI19" s="14"/>
      <c r="AJ19" s="28"/>
      <c r="AK19" s="16">
        <f t="shared" si="8"/>
        <v>0</v>
      </c>
      <c r="AL19" s="43"/>
      <c r="AM19" s="24"/>
      <c r="AN19" s="13">
        <f t="shared" si="9"/>
        <v>0</v>
      </c>
      <c r="AO19" s="47">
        <f t="shared" si="12"/>
        <v>0</v>
      </c>
    </row>
    <row r="20" spans="2:41" ht="15.75" thickBot="1" x14ac:dyDescent="0.3">
      <c r="B20" s="11"/>
      <c r="C20" s="12"/>
      <c r="D20" s="37"/>
      <c r="E20" s="14"/>
      <c r="F20" s="14"/>
      <c r="G20" s="45">
        <f t="shared" si="10"/>
        <v>0</v>
      </c>
      <c r="H20" s="14"/>
      <c r="I20" s="14"/>
      <c r="J20" s="45">
        <f t="shared" si="11"/>
        <v>0</v>
      </c>
      <c r="K20" s="14"/>
      <c r="L20" s="28"/>
      <c r="M20" s="16">
        <f t="shared" si="0"/>
        <v>0</v>
      </c>
      <c r="N20" s="43"/>
      <c r="O20" s="24"/>
      <c r="P20" s="13">
        <f t="shared" si="1"/>
        <v>0</v>
      </c>
      <c r="Q20" s="14"/>
      <c r="R20" s="28"/>
      <c r="S20" s="16">
        <f t="shared" si="2"/>
        <v>0</v>
      </c>
      <c r="T20" s="43"/>
      <c r="U20" s="24"/>
      <c r="V20" s="13">
        <f t="shared" si="3"/>
        <v>0</v>
      </c>
      <c r="W20" s="14"/>
      <c r="X20" s="28"/>
      <c r="Y20" s="16">
        <f t="shared" si="4"/>
        <v>0</v>
      </c>
      <c r="Z20" s="43"/>
      <c r="AA20" s="24"/>
      <c r="AB20" s="13">
        <f t="shared" si="5"/>
        <v>0</v>
      </c>
      <c r="AC20" s="14"/>
      <c r="AD20" s="28"/>
      <c r="AE20" s="16">
        <f t="shared" si="6"/>
        <v>0</v>
      </c>
      <c r="AF20" s="43"/>
      <c r="AG20" s="24"/>
      <c r="AH20" s="13">
        <f t="shared" si="7"/>
        <v>0</v>
      </c>
      <c r="AI20" s="14"/>
      <c r="AJ20" s="28"/>
      <c r="AK20" s="16">
        <f t="shared" si="8"/>
        <v>0</v>
      </c>
      <c r="AL20" s="43"/>
      <c r="AM20" s="24"/>
      <c r="AN20" s="13">
        <f t="shared" si="9"/>
        <v>0</v>
      </c>
      <c r="AO20" s="47">
        <f t="shared" si="12"/>
        <v>0</v>
      </c>
    </row>
    <row r="21" spans="2:41" ht="15.75" thickBot="1" x14ac:dyDescent="0.3">
      <c r="B21" s="11"/>
      <c r="C21" s="12"/>
      <c r="D21" s="37"/>
      <c r="E21" s="14"/>
      <c r="F21" s="14"/>
      <c r="G21" s="45">
        <f t="shared" si="10"/>
        <v>0</v>
      </c>
      <c r="H21" s="14"/>
      <c r="I21" s="14"/>
      <c r="J21" s="45">
        <f t="shared" si="11"/>
        <v>0</v>
      </c>
      <c r="K21" s="14"/>
      <c r="L21" s="28"/>
      <c r="M21" s="16">
        <f t="shared" si="0"/>
        <v>0</v>
      </c>
      <c r="N21" s="43"/>
      <c r="O21" s="24"/>
      <c r="P21" s="13">
        <f t="shared" si="1"/>
        <v>0</v>
      </c>
      <c r="Q21" s="14"/>
      <c r="R21" s="28"/>
      <c r="S21" s="16">
        <f t="shared" si="2"/>
        <v>0</v>
      </c>
      <c r="T21" s="43"/>
      <c r="U21" s="24"/>
      <c r="V21" s="13">
        <f t="shared" si="3"/>
        <v>0</v>
      </c>
      <c r="W21" s="14"/>
      <c r="X21" s="28"/>
      <c r="Y21" s="16">
        <f t="shared" si="4"/>
        <v>0</v>
      </c>
      <c r="Z21" s="43"/>
      <c r="AA21" s="24"/>
      <c r="AB21" s="13">
        <f t="shared" si="5"/>
        <v>0</v>
      </c>
      <c r="AC21" s="14"/>
      <c r="AD21" s="28"/>
      <c r="AE21" s="16">
        <f t="shared" si="6"/>
        <v>0</v>
      </c>
      <c r="AF21" s="43"/>
      <c r="AG21" s="24"/>
      <c r="AH21" s="13">
        <f t="shared" si="7"/>
        <v>0</v>
      </c>
      <c r="AI21" s="14"/>
      <c r="AJ21" s="28"/>
      <c r="AK21" s="16">
        <f t="shared" si="8"/>
        <v>0</v>
      </c>
      <c r="AL21" s="43"/>
      <c r="AM21" s="24"/>
      <c r="AN21" s="13">
        <f t="shared" si="9"/>
        <v>0</v>
      </c>
      <c r="AO21" s="47">
        <f t="shared" si="12"/>
        <v>0</v>
      </c>
    </row>
    <row r="22" spans="2:41" ht="15.75" thickBot="1" x14ac:dyDescent="0.3">
      <c r="B22" s="11"/>
      <c r="C22" s="12"/>
      <c r="D22" s="37"/>
      <c r="E22" s="14"/>
      <c r="F22" s="14"/>
      <c r="G22" s="45" t="s">
        <v>54</v>
      </c>
      <c r="H22" s="14"/>
      <c r="I22" s="14"/>
      <c r="J22" s="45">
        <f t="shared" si="11"/>
        <v>0</v>
      </c>
      <c r="K22" s="14"/>
      <c r="L22" s="28"/>
      <c r="M22" s="16">
        <f t="shared" si="0"/>
        <v>0</v>
      </c>
      <c r="N22" s="43"/>
      <c r="O22" s="24"/>
      <c r="P22" s="13">
        <f t="shared" si="1"/>
        <v>0</v>
      </c>
      <c r="Q22" s="14"/>
      <c r="R22" s="28"/>
      <c r="S22" s="16">
        <f t="shared" si="2"/>
        <v>0</v>
      </c>
      <c r="T22" s="43"/>
      <c r="U22" s="24"/>
      <c r="V22" s="13">
        <f t="shared" si="3"/>
        <v>0</v>
      </c>
      <c r="W22" s="14"/>
      <c r="X22" s="28"/>
      <c r="Y22" s="16">
        <f t="shared" si="4"/>
        <v>0</v>
      </c>
      <c r="Z22" s="43"/>
      <c r="AA22" s="24"/>
      <c r="AB22" s="13">
        <f t="shared" si="5"/>
        <v>0</v>
      </c>
      <c r="AC22" s="14"/>
      <c r="AD22" s="28"/>
      <c r="AE22" s="16">
        <f t="shared" si="6"/>
        <v>0</v>
      </c>
      <c r="AF22" s="43"/>
      <c r="AG22" s="24"/>
      <c r="AH22" s="13">
        <f t="shared" si="7"/>
        <v>0</v>
      </c>
      <c r="AI22" s="14"/>
      <c r="AJ22" s="28"/>
      <c r="AK22" s="16">
        <f t="shared" si="8"/>
        <v>0</v>
      </c>
      <c r="AL22" s="43"/>
      <c r="AM22" s="24"/>
      <c r="AN22" s="13">
        <f t="shared" si="9"/>
        <v>0</v>
      </c>
      <c r="AO22" s="47" t="e">
        <f t="shared" si="12"/>
        <v>#VALUE!</v>
      </c>
    </row>
    <row r="23" spans="2:41" ht="15.75" thickBot="1" x14ac:dyDescent="0.3">
      <c r="B23" s="11"/>
      <c r="C23" s="12"/>
      <c r="D23" s="37"/>
      <c r="E23" s="14"/>
      <c r="F23" s="14"/>
      <c r="G23" s="45">
        <f t="shared" si="10"/>
        <v>0</v>
      </c>
      <c r="H23" s="14"/>
      <c r="I23" s="14"/>
      <c r="J23" s="45">
        <f t="shared" si="11"/>
        <v>0</v>
      </c>
      <c r="K23" s="14"/>
      <c r="L23" s="28"/>
      <c r="M23" s="16">
        <f t="shared" si="0"/>
        <v>0</v>
      </c>
      <c r="N23" s="43"/>
      <c r="O23" s="24"/>
      <c r="P23" s="13">
        <f t="shared" si="1"/>
        <v>0</v>
      </c>
      <c r="Q23" s="14"/>
      <c r="R23" s="28"/>
      <c r="S23" s="16">
        <f t="shared" si="2"/>
        <v>0</v>
      </c>
      <c r="T23" s="43"/>
      <c r="U23" s="24"/>
      <c r="V23" s="13">
        <f t="shared" si="3"/>
        <v>0</v>
      </c>
      <c r="W23" s="14"/>
      <c r="X23" s="28"/>
      <c r="Y23" s="16">
        <f t="shared" si="4"/>
        <v>0</v>
      </c>
      <c r="Z23" s="43"/>
      <c r="AA23" s="24"/>
      <c r="AB23" s="13">
        <f t="shared" si="5"/>
        <v>0</v>
      </c>
      <c r="AC23" s="14"/>
      <c r="AD23" s="28"/>
      <c r="AE23" s="16">
        <f t="shared" si="6"/>
        <v>0</v>
      </c>
      <c r="AF23" s="43"/>
      <c r="AG23" s="24"/>
      <c r="AH23" s="13">
        <f t="shared" si="7"/>
        <v>0</v>
      </c>
      <c r="AI23" s="14"/>
      <c r="AJ23" s="28"/>
      <c r="AK23" s="16">
        <f t="shared" si="8"/>
        <v>0</v>
      </c>
      <c r="AL23" s="43"/>
      <c r="AM23" s="24"/>
      <c r="AN23" s="13">
        <f t="shared" si="9"/>
        <v>0</v>
      </c>
      <c r="AO23" s="47">
        <f t="shared" si="12"/>
        <v>0</v>
      </c>
    </row>
    <row r="24" spans="2:41" ht="15.75" thickBot="1" x14ac:dyDescent="0.3">
      <c r="B24" s="17"/>
      <c r="C24" s="18"/>
      <c r="D24" s="38"/>
      <c r="E24" s="14"/>
      <c r="F24" s="20"/>
      <c r="G24" s="45">
        <f t="shared" si="10"/>
        <v>0</v>
      </c>
      <c r="H24" s="14"/>
      <c r="I24" s="20"/>
      <c r="J24" s="45">
        <f t="shared" si="11"/>
        <v>0</v>
      </c>
      <c r="K24" s="14"/>
      <c r="L24" s="30"/>
      <c r="M24" s="22">
        <f t="shared" si="0"/>
        <v>0</v>
      </c>
      <c r="N24" s="43"/>
      <c r="O24" s="26"/>
      <c r="P24" s="19">
        <f t="shared" si="1"/>
        <v>0</v>
      </c>
      <c r="Q24" s="14"/>
      <c r="R24" s="30"/>
      <c r="S24" s="22">
        <f t="shared" si="2"/>
        <v>0</v>
      </c>
      <c r="T24" s="43"/>
      <c r="U24" s="26"/>
      <c r="V24" s="19">
        <f t="shared" si="3"/>
        <v>0</v>
      </c>
      <c r="W24" s="14"/>
      <c r="X24" s="30"/>
      <c r="Y24" s="22">
        <f t="shared" si="4"/>
        <v>0</v>
      </c>
      <c r="Z24" s="43"/>
      <c r="AA24" s="26"/>
      <c r="AB24" s="19">
        <f t="shared" si="5"/>
        <v>0</v>
      </c>
      <c r="AC24" s="14"/>
      <c r="AD24" s="30"/>
      <c r="AE24" s="22">
        <f t="shared" si="6"/>
        <v>0</v>
      </c>
      <c r="AF24" s="43"/>
      <c r="AG24" s="26"/>
      <c r="AH24" s="19">
        <f t="shared" si="7"/>
        <v>0</v>
      </c>
      <c r="AI24" s="14"/>
      <c r="AJ24" s="30"/>
      <c r="AK24" s="22">
        <f t="shared" si="8"/>
        <v>0</v>
      </c>
      <c r="AL24" s="43"/>
      <c r="AM24" s="26"/>
      <c r="AN24" s="19">
        <f t="shared" si="9"/>
        <v>0</v>
      </c>
      <c r="AO24" s="47">
        <f t="shared" si="12"/>
        <v>0</v>
      </c>
    </row>
    <row r="25" spans="2:41" x14ac:dyDescent="0.25">
      <c r="G25" s="48">
        <f>SUM(G10:G24)</f>
        <v>6.15</v>
      </c>
      <c r="J25" s="48">
        <f>SUM(J10:J24)</f>
        <v>6.15</v>
      </c>
      <c r="M25" s="48">
        <f>SUM(M10:M24)</f>
        <v>0</v>
      </c>
      <c r="P25" s="48">
        <f>SUM(P10:P24)</f>
        <v>0</v>
      </c>
      <c r="S25" s="48">
        <f>SUM(S10:S24)</f>
        <v>0</v>
      </c>
      <c r="V25" s="48">
        <f>SUM(V10:V24)</f>
        <v>0</v>
      </c>
      <c r="Y25" s="48">
        <f>SUM(Y10:Y24)</f>
        <v>0</v>
      </c>
      <c r="AB25" s="48">
        <f>SUM(AB10:AB24)</f>
        <v>0</v>
      </c>
      <c r="AE25" s="48">
        <f>SUM(AE10:AE24)</f>
        <v>0</v>
      </c>
      <c r="AH25" s="48">
        <f>SUM(AH10:AH24)</f>
        <v>0</v>
      </c>
      <c r="AK25" s="48">
        <f>SUM(AK10:AK24)</f>
        <v>0</v>
      </c>
      <c r="AN25" s="48">
        <f>SUM(AN10:AN24)</f>
        <v>0</v>
      </c>
    </row>
    <row r="26" spans="2:41" x14ac:dyDescent="0.25">
      <c r="B26" s="35">
        <v>1</v>
      </c>
      <c r="C26" s="34" t="s">
        <v>23</v>
      </c>
      <c r="D26" s="34"/>
      <c r="E26" s="34"/>
      <c r="AM26" s="63" t="s">
        <v>22</v>
      </c>
      <c r="AN26" s="63"/>
      <c r="AO26" s="44" t="e">
        <f>SUM(AO10:AO24)</f>
        <v>#VALUE!</v>
      </c>
    </row>
    <row r="28" spans="2:41" ht="15.75" thickBot="1" x14ac:dyDescent="0.3"/>
    <row r="29" spans="2:41" x14ac:dyDescent="0.25">
      <c r="B29" s="68" t="s">
        <v>32</v>
      </c>
      <c r="C29" s="70" t="s">
        <v>33</v>
      </c>
      <c r="D29" s="70" t="s">
        <v>34</v>
      </c>
      <c r="E29" s="70" t="s">
        <v>35</v>
      </c>
      <c r="F29" s="70" t="s">
        <v>36</v>
      </c>
      <c r="G29" s="70" t="s">
        <v>37</v>
      </c>
      <c r="H29" s="70" t="s">
        <v>38</v>
      </c>
      <c r="I29" s="70" t="s">
        <v>39</v>
      </c>
      <c r="J29" s="70" t="s">
        <v>40</v>
      </c>
      <c r="K29" s="70" t="s">
        <v>41</v>
      </c>
      <c r="L29" s="70" t="s">
        <v>42</v>
      </c>
      <c r="M29" s="70" t="s">
        <v>43</v>
      </c>
      <c r="N29" s="70" t="s">
        <v>44</v>
      </c>
      <c r="O29" s="70" t="s">
        <v>45</v>
      </c>
      <c r="P29" s="49" t="s">
        <v>46</v>
      </c>
    </row>
    <row r="30" spans="2:41" ht="15.75" thickBot="1" x14ac:dyDescent="0.3">
      <c r="B30" s="69"/>
      <c r="C30" s="71"/>
      <c r="D30" s="71"/>
      <c r="E30" s="71"/>
      <c r="F30" s="71"/>
      <c r="G30" s="71"/>
      <c r="H30" s="71"/>
      <c r="I30" s="71"/>
      <c r="J30" s="71"/>
      <c r="K30" s="71"/>
      <c r="L30" s="71"/>
      <c r="M30" s="71"/>
      <c r="N30" s="71"/>
      <c r="O30" s="71"/>
      <c r="P30" s="50" t="s">
        <v>47</v>
      </c>
    </row>
    <row r="31" spans="2:41" x14ac:dyDescent="0.25">
      <c r="B31" s="72">
        <v>0</v>
      </c>
      <c r="C31" s="72">
        <v>1</v>
      </c>
      <c r="D31" s="72">
        <v>2</v>
      </c>
      <c r="E31" s="72">
        <v>3</v>
      </c>
      <c r="F31" s="72">
        <v>4</v>
      </c>
      <c r="G31" s="72">
        <v>5</v>
      </c>
      <c r="H31" s="72">
        <v>6</v>
      </c>
      <c r="I31" s="72">
        <v>7</v>
      </c>
      <c r="J31" s="72">
        <v>8</v>
      </c>
      <c r="K31" s="72">
        <v>9</v>
      </c>
      <c r="L31" s="72">
        <v>10</v>
      </c>
      <c r="M31" s="72">
        <v>11</v>
      </c>
      <c r="N31" s="72">
        <v>12</v>
      </c>
      <c r="O31" s="51" t="s">
        <v>48</v>
      </c>
      <c r="P31" s="72">
        <v>14</v>
      </c>
    </row>
    <row r="32" spans="2:41" ht="24.75" thickBot="1" x14ac:dyDescent="0.3">
      <c r="B32" s="73"/>
      <c r="C32" s="73"/>
      <c r="D32" s="73"/>
      <c r="E32" s="73"/>
      <c r="F32" s="73"/>
      <c r="G32" s="73"/>
      <c r="H32" s="73"/>
      <c r="I32" s="73"/>
      <c r="J32" s="73"/>
      <c r="K32" s="73"/>
      <c r="L32" s="73"/>
      <c r="M32" s="73"/>
      <c r="N32" s="73"/>
      <c r="O32" s="52" t="s">
        <v>49</v>
      </c>
      <c r="P32" s="73"/>
    </row>
    <row r="33" spans="2:16" ht="15.75" thickBot="1" x14ac:dyDescent="0.3">
      <c r="B33" s="53">
        <v>2016</v>
      </c>
      <c r="C33" s="54">
        <v>0</v>
      </c>
      <c r="D33" s="54">
        <v>0</v>
      </c>
      <c r="E33" s="54">
        <v>0</v>
      </c>
      <c r="F33" s="54">
        <v>0</v>
      </c>
      <c r="G33" s="54">
        <v>0</v>
      </c>
      <c r="H33" s="54">
        <v>0</v>
      </c>
      <c r="I33" s="54">
        <v>0</v>
      </c>
      <c r="J33" s="54">
        <v>0</v>
      </c>
      <c r="K33" s="54">
        <v>0</v>
      </c>
      <c r="L33" s="54">
        <v>0</v>
      </c>
      <c r="M33" s="54">
        <v>0</v>
      </c>
      <c r="N33" s="54">
        <v>0</v>
      </c>
      <c r="O33" s="55">
        <f>ROUND(SUM(C33:N33)/12,2)</f>
        <v>0</v>
      </c>
      <c r="P33" s="56">
        <f>O33</f>
        <v>0</v>
      </c>
    </row>
    <row r="34" spans="2:16" ht="18.75" customHeight="1" thickBot="1" x14ac:dyDescent="0.3">
      <c r="B34" s="53">
        <v>2017</v>
      </c>
      <c r="C34" s="54">
        <v>0</v>
      </c>
      <c r="D34" s="54">
        <v>6.5</v>
      </c>
      <c r="E34" s="55">
        <f>J25</f>
        <v>6.15</v>
      </c>
      <c r="F34" s="54">
        <v>0</v>
      </c>
      <c r="G34" s="54">
        <v>0</v>
      </c>
      <c r="H34" s="54">
        <v>0</v>
      </c>
      <c r="I34" s="54">
        <v>0</v>
      </c>
      <c r="J34" s="54">
        <v>0</v>
      </c>
      <c r="K34" s="54">
        <v>0</v>
      </c>
      <c r="L34" s="54">
        <v>0</v>
      </c>
      <c r="M34" s="54">
        <v>0</v>
      </c>
      <c r="N34" s="57">
        <v>0</v>
      </c>
      <c r="O34" s="55">
        <f>ROUND(SUM(C34:N34)/12,2)</f>
        <v>1.05</v>
      </c>
      <c r="P34" s="59" t="s">
        <v>51</v>
      </c>
    </row>
    <row r="35" spans="2:16" ht="20.25" customHeight="1" thickBot="1" x14ac:dyDescent="0.3">
      <c r="B35" s="53">
        <v>2018</v>
      </c>
      <c r="C35" s="57">
        <v>2</v>
      </c>
      <c r="D35" s="57">
        <v>2</v>
      </c>
      <c r="E35" s="57">
        <v>2</v>
      </c>
      <c r="F35" s="57">
        <v>2</v>
      </c>
      <c r="G35" s="57">
        <v>2</v>
      </c>
      <c r="H35" s="57">
        <v>2</v>
      </c>
      <c r="I35" s="57">
        <v>2</v>
      </c>
      <c r="J35" s="57">
        <v>2</v>
      </c>
      <c r="K35" s="57">
        <v>2</v>
      </c>
      <c r="L35" s="57">
        <v>2</v>
      </c>
      <c r="M35" s="57">
        <v>2</v>
      </c>
      <c r="N35" s="57">
        <v>2</v>
      </c>
      <c r="O35" s="55">
        <f>ROUND(SUM(C35:N35)/12,2)</f>
        <v>2</v>
      </c>
      <c r="P35" s="59" t="s">
        <v>52</v>
      </c>
    </row>
  </sheetData>
  <mergeCells count="52">
    <mergeCell ref="N31:N32"/>
    <mergeCell ref="P31:P32"/>
    <mergeCell ref="L29:L30"/>
    <mergeCell ref="M29:M30"/>
    <mergeCell ref="N29:N30"/>
    <mergeCell ref="O29:O30"/>
    <mergeCell ref="L31:L32"/>
    <mergeCell ref="M31:M32"/>
    <mergeCell ref="B31:B32"/>
    <mergeCell ref="C31:C32"/>
    <mergeCell ref="D31:D32"/>
    <mergeCell ref="E31:E32"/>
    <mergeCell ref="F31:F32"/>
    <mergeCell ref="G31:G32"/>
    <mergeCell ref="H31:H32"/>
    <mergeCell ref="I31:I32"/>
    <mergeCell ref="J31:J32"/>
    <mergeCell ref="K31:K32"/>
    <mergeCell ref="G29:G30"/>
    <mergeCell ref="H29:H30"/>
    <mergeCell ref="I29:I30"/>
    <mergeCell ref="J29:J30"/>
    <mergeCell ref="K29:K30"/>
    <mergeCell ref="B29:B30"/>
    <mergeCell ref="C29:C30"/>
    <mergeCell ref="D29:D30"/>
    <mergeCell ref="E29:E30"/>
    <mergeCell ref="F29:F30"/>
    <mergeCell ref="AA8:AB8"/>
    <mergeCell ref="AD8:AE8"/>
    <mergeCell ref="AG8:AH8"/>
    <mergeCell ref="B8:D8"/>
    <mergeCell ref="F8:G8"/>
    <mergeCell ref="I8:J8"/>
    <mergeCell ref="L8:M8"/>
    <mergeCell ref="O8:P8"/>
    <mergeCell ref="B1:W1"/>
    <mergeCell ref="AO8:AO9"/>
    <mergeCell ref="AM26:AN26"/>
    <mergeCell ref="AJ8:AK8"/>
    <mergeCell ref="AM8:AN8"/>
    <mergeCell ref="B2:D2"/>
    <mergeCell ref="F2:L2"/>
    <mergeCell ref="B3:D3"/>
    <mergeCell ref="F3:L3"/>
    <mergeCell ref="B4:D4"/>
    <mergeCell ref="F4:L4"/>
    <mergeCell ref="B6:D6"/>
    <mergeCell ref="F6:L6"/>
    <mergeCell ref="R8:S8"/>
    <mergeCell ref="U8:V8"/>
    <mergeCell ref="X8:Y8"/>
  </mergeCells>
  <pageMargins left="0.7" right="0.7" top="0.75" bottom="0.75" header="0.3" footer="0.3"/>
  <pageSetup paperSize="8" scale="5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O36"/>
  <sheetViews>
    <sheetView showGridLines="0" tabSelected="1" zoomScale="48" zoomScaleNormal="48" workbookViewId="0">
      <selection sqref="A1:AO39"/>
    </sheetView>
  </sheetViews>
  <sheetFormatPr defaultRowHeight="15" x14ac:dyDescent="0.25"/>
  <cols>
    <col min="1" max="1" width="3" customWidth="1"/>
    <col min="2" max="2" width="6.140625" style="2" customWidth="1"/>
    <col min="3" max="40" width="11.7109375" style="2" customWidth="1"/>
  </cols>
  <sheetData>
    <row r="1" spans="2:41" ht="15" customHeight="1" x14ac:dyDescent="0.25">
      <c r="B1" s="74" t="s">
        <v>55</v>
      </c>
      <c r="C1" s="74"/>
      <c r="D1" s="74"/>
      <c r="E1" s="74"/>
      <c r="F1" s="74"/>
      <c r="G1" s="74"/>
      <c r="H1" s="74"/>
      <c r="I1" s="74"/>
      <c r="J1" s="74"/>
      <c r="K1" s="74"/>
      <c r="L1" s="74"/>
      <c r="M1" s="74"/>
    </row>
    <row r="2" spans="2:41" ht="48" customHeight="1" x14ac:dyDescent="0.25">
      <c r="B2" s="74"/>
      <c r="C2" s="74"/>
      <c r="D2" s="74"/>
      <c r="E2" s="74"/>
      <c r="F2" s="74"/>
      <c r="G2" s="74"/>
      <c r="H2" s="74"/>
      <c r="I2" s="74"/>
      <c r="J2" s="74"/>
      <c r="K2" s="74"/>
      <c r="L2" s="74"/>
      <c r="M2" s="74"/>
    </row>
    <row r="3" spans="2:41" x14ac:dyDescent="0.25">
      <c r="B3" s="66" t="s">
        <v>17</v>
      </c>
      <c r="C3" s="66"/>
      <c r="D3" s="66"/>
      <c r="E3" s="75" t="s">
        <v>20</v>
      </c>
      <c r="F3" s="75"/>
      <c r="G3" s="75"/>
      <c r="H3" s="75"/>
      <c r="I3" s="75"/>
      <c r="J3" s="33"/>
      <c r="K3" s="33"/>
      <c r="L3" s="33"/>
      <c r="M3" s="33"/>
      <c r="N3" s="33"/>
      <c r="O3" s="33"/>
    </row>
    <row r="4" spans="2:41" x14ac:dyDescent="0.25">
      <c r="B4" s="66" t="s">
        <v>27</v>
      </c>
      <c r="C4" s="66"/>
      <c r="D4" s="66"/>
      <c r="E4" s="75" t="s">
        <v>20</v>
      </c>
      <c r="F4" s="75"/>
      <c r="G4" s="75"/>
      <c r="H4" s="75"/>
      <c r="I4" s="75"/>
      <c r="J4" s="33"/>
      <c r="K4" s="33"/>
      <c r="L4" s="33"/>
      <c r="M4" s="33"/>
      <c r="N4" s="33"/>
      <c r="O4" s="33"/>
    </row>
    <row r="5" spans="2:41" x14ac:dyDescent="0.25">
      <c r="B5" s="66" t="s">
        <v>18</v>
      </c>
      <c r="C5" s="66"/>
      <c r="D5" s="66"/>
      <c r="E5" s="75" t="s">
        <v>20</v>
      </c>
      <c r="F5" s="75"/>
      <c r="G5" s="75"/>
      <c r="H5" s="75"/>
      <c r="I5" s="75"/>
      <c r="J5" s="33"/>
      <c r="K5" s="33"/>
      <c r="L5" s="33"/>
      <c r="M5" s="33"/>
      <c r="N5" s="33"/>
      <c r="O5" s="33"/>
    </row>
    <row r="6" spans="2:41" x14ac:dyDescent="0.25">
      <c r="B6" s="66" t="s">
        <v>28</v>
      </c>
      <c r="C6" s="66"/>
      <c r="D6" s="66"/>
      <c r="E6" s="75" t="s">
        <v>20</v>
      </c>
      <c r="F6" s="75"/>
      <c r="G6" s="75"/>
      <c r="H6" s="75"/>
      <c r="I6" s="75"/>
      <c r="J6" s="33"/>
      <c r="K6" s="33"/>
      <c r="L6" s="33"/>
      <c r="M6" s="33"/>
      <c r="N6" s="33"/>
      <c r="O6" s="33"/>
    </row>
    <row r="7" spans="2:41" x14ac:dyDescent="0.25">
      <c r="B7" s="66" t="s">
        <v>19</v>
      </c>
      <c r="C7" s="66"/>
      <c r="D7" s="66"/>
      <c r="E7" s="75" t="s">
        <v>20</v>
      </c>
      <c r="F7" s="75"/>
      <c r="G7" s="75"/>
      <c r="H7" s="75"/>
      <c r="I7" s="75"/>
      <c r="J7" s="33"/>
      <c r="K7" s="33"/>
      <c r="L7" s="33"/>
      <c r="M7" s="33"/>
      <c r="N7" s="33"/>
      <c r="O7" s="33"/>
    </row>
    <row r="8" spans="2:41" x14ac:dyDescent="0.25">
      <c r="B8" s="32"/>
    </row>
    <row r="9" spans="2:41" ht="15.75" customHeight="1" thickBot="1" x14ac:dyDescent="0.3">
      <c r="E9" s="4"/>
      <c r="H9" s="4"/>
      <c r="K9" s="4"/>
      <c r="N9" s="4"/>
      <c r="Q9" s="4"/>
      <c r="T9" s="4"/>
      <c r="W9" s="4"/>
      <c r="Z9" s="4"/>
      <c r="AC9" s="4"/>
      <c r="AF9" s="4"/>
      <c r="AI9" s="4"/>
      <c r="AL9" s="4"/>
    </row>
    <row r="10" spans="2:41" ht="15.75" customHeight="1" thickBot="1" x14ac:dyDescent="0.3">
      <c r="B10" s="67" t="s">
        <v>50</v>
      </c>
      <c r="C10" s="64"/>
      <c r="D10" s="64"/>
      <c r="E10" s="67" t="s">
        <v>5</v>
      </c>
      <c r="F10" s="64"/>
      <c r="G10" s="65"/>
      <c r="H10" s="67" t="s">
        <v>6</v>
      </c>
      <c r="I10" s="64"/>
      <c r="J10" s="65"/>
      <c r="K10" s="64" t="s">
        <v>7</v>
      </c>
      <c r="L10" s="64"/>
      <c r="M10" s="64"/>
      <c r="N10" s="67" t="s">
        <v>8</v>
      </c>
      <c r="O10" s="64"/>
      <c r="P10" s="65"/>
      <c r="Q10" s="64" t="s">
        <v>9</v>
      </c>
      <c r="R10" s="64"/>
      <c r="S10" s="64"/>
      <c r="T10" s="67" t="s">
        <v>10</v>
      </c>
      <c r="U10" s="64"/>
      <c r="V10" s="65"/>
      <c r="W10" s="64" t="s">
        <v>11</v>
      </c>
      <c r="X10" s="64"/>
      <c r="Y10" s="64"/>
      <c r="Z10" s="67" t="s">
        <v>12</v>
      </c>
      <c r="AA10" s="64"/>
      <c r="AB10" s="65"/>
      <c r="AC10" s="64" t="s">
        <v>13</v>
      </c>
      <c r="AD10" s="64"/>
      <c r="AE10" s="64"/>
      <c r="AF10" s="67" t="s">
        <v>14</v>
      </c>
      <c r="AG10" s="64"/>
      <c r="AH10" s="65"/>
      <c r="AI10" s="64" t="s">
        <v>15</v>
      </c>
      <c r="AJ10" s="64"/>
      <c r="AK10" s="64"/>
      <c r="AL10" s="67" t="s">
        <v>16</v>
      </c>
      <c r="AM10" s="64"/>
      <c r="AN10" s="65"/>
      <c r="AO10" s="76" t="s">
        <v>21</v>
      </c>
    </row>
    <row r="11" spans="2:41" s="1" customFormat="1" ht="39" thickBot="1" x14ac:dyDescent="0.3">
      <c r="B11" s="9" t="s">
        <v>0</v>
      </c>
      <c r="C11" s="10" t="s">
        <v>1</v>
      </c>
      <c r="D11" s="36" t="s">
        <v>24</v>
      </c>
      <c r="E11" s="7" t="s">
        <v>3</v>
      </c>
      <c r="F11" s="3" t="s">
        <v>29</v>
      </c>
      <c r="G11" s="8" t="s">
        <v>4</v>
      </c>
      <c r="H11" s="7" t="s">
        <v>3</v>
      </c>
      <c r="I11" s="3" t="s">
        <v>29</v>
      </c>
      <c r="J11" s="8" t="s">
        <v>4</v>
      </c>
      <c r="K11" s="6" t="s">
        <v>3</v>
      </c>
      <c r="L11" s="3" t="s">
        <v>29</v>
      </c>
      <c r="M11" s="5" t="s">
        <v>4</v>
      </c>
      <c r="N11" s="7" t="s">
        <v>3</v>
      </c>
      <c r="O11" s="3" t="s">
        <v>29</v>
      </c>
      <c r="P11" s="8" t="s">
        <v>4</v>
      </c>
      <c r="Q11" s="6" t="s">
        <v>3</v>
      </c>
      <c r="R11" s="3" t="s">
        <v>29</v>
      </c>
      <c r="S11" s="5" t="s">
        <v>4</v>
      </c>
      <c r="T11" s="7" t="s">
        <v>3</v>
      </c>
      <c r="U11" s="3" t="s">
        <v>29</v>
      </c>
      <c r="V11" s="8" t="s">
        <v>4</v>
      </c>
      <c r="W11" s="6" t="s">
        <v>3</v>
      </c>
      <c r="X11" s="3" t="s">
        <v>29</v>
      </c>
      <c r="Y11" s="5" t="s">
        <v>4</v>
      </c>
      <c r="Z11" s="7" t="s">
        <v>3</v>
      </c>
      <c r="AA11" s="3" t="s">
        <v>29</v>
      </c>
      <c r="AB11" s="8" t="s">
        <v>4</v>
      </c>
      <c r="AC11" s="6" t="s">
        <v>3</v>
      </c>
      <c r="AD11" s="3" t="s">
        <v>29</v>
      </c>
      <c r="AE11" s="5" t="s">
        <v>4</v>
      </c>
      <c r="AF11" s="7" t="s">
        <v>3</v>
      </c>
      <c r="AG11" s="3" t="s">
        <v>29</v>
      </c>
      <c r="AH11" s="8" t="s">
        <v>4</v>
      </c>
      <c r="AI11" s="6" t="s">
        <v>3</v>
      </c>
      <c r="AJ11" s="3" t="s">
        <v>29</v>
      </c>
      <c r="AK11" s="5" t="s">
        <v>4</v>
      </c>
      <c r="AL11" s="7" t="s">
        <v>3</v>
      </c>
      <c r="AM11" s="3" t="s">
        <v>29</v>
      </c>
      <c r="AN11" s="8" t="s">
        <v>4</v>
      </c>
      <c r="AO11" s="61"/>
    </row>
    <row r="12" spans="2:41" ht="15.75" thickBot="1" x14ac:dyDescent="0.3">
      <c r="B12" s="11">
        <v>1</v>
      </c>
      <c r="C12" s="12" t="s">
        <v>25</v>
      </c>
      <c r="D12" s="37" t="s">
        <v>26</v>
      </c>
      <c r="E12" s="31">
        <v>1</v>
      </c>
      <c r="F12" s="31">
        <v>0.75</v>
      </c>
      <c r="G12" s="45">
        <f>1*E12*F12</f>
        <v>0.75</v>
      </c>
      <c r="H12" s="31">
        <v>1</v>
      </c>
      <c r="I12" s="31">
        <v>0.75</v>
      </c>
      <c r="J12" s="45">
        <f>1*H12*I12</f>
        <v>0.75</v>
      </c>
      <c r="K12" s="31"/>
      <c r="L12" s="28"/>
      <c r="M12" s="16">
        <f t="shared" ref="M12:M26" si="0">1*K12*L12</f>
        <v>0</v>
      </c>
      <c r="N12" s="42"/>
      <c r="O12" s="24"/>
      <c r="P12" s="13">
        <f t="shared" ref="P12:P26" si="1">1*N12*O12</f>
        <v>0</v>
      </c>
      <c r="Q12" s="27"/>
      <c r="R12" s="28"/>
      <c r="S12" s="16">
        <f t="shared" ref="S12:S26" si="2">1*Q12*R12</f>
        <v>0</v>
      </c>
      <c r="T12" s="23"/>
      <c r="U12" s="24"/>
      <c r="V12" s="13">
        <f t="shared" ref="V12:V26" si="3">1*T12*U12</f>
        <v>0</v>
      </c>
      <c r="W12" s="27"/>
      <c r="X12" s="28"/>
      <c r="Y12" s="16">
        <f t="shared" ref="Y12:Y26" si="4">1*W12*X12</f>
        <v>0</v>
      </c>
      <c r="Z12" s="23"/>
      <c r="AA12" s="24"/>
      <c r="AB12" s="13">
        <f t="shared" ref="AB12:AB26" si="5">1*Z12*AA12</f>
        <v>0</v>
      </c>
      <c r="AC12" s="27"/>
      <c r="AD12" s="28"/>
      <c r="AE12" s="16">
        <f t="shared" ref="AE12:AE26" si="6">1*AC12*AD12</f>
        <v>0</v>
      </c>
      <c r="AF12" s="23"/>
      <c r="AG12" s="24"/>
      <c r="AH12" s="13">
        <f t="shared" ref="AH12:AH26" si="7">1*AF12*AG12</f>
        <v>0</v>
      </c>
      <c r="AI12" s="27"/>
      <c r="AJ12" s="28"/>
      <c r="AK12" s="16">
        <f t="shared" ref="AK12:AK26" si="8">1*AI12*AJ12</f>
        <v>0</v>
      </c>
      <c r="AL12" s="23"/>
      <c r="AM12" s="24"/>
      <c r="AN12" s="13">
        <f t="shared" ref="AN12:AN26" si="9">1*AL12*AM12</f>
        <v>0</v>
      </c>
      <c r="AO12" s="47">
        <f>ROUND((G12+J12+M12+P12+S12+V12+Y12+AB12+AE12+AH12+AK12+AN12)/12,2)</f>
        <v>0.13</v>
      </c>
    </row>
    <row r="13" spans="2:41" ht="15.75" thickBot="1" x14ac:dyDescent="0.3">
      <c r="B13" s="11">
        <v>2</v>
      </c>
      <c r="C13" s="12" t="s">
        <v>25</v>
      </c>
      <c r="D13" s="37" t="s">
        <v>26</v>
      </c>
      <c r="E13" s="14">
        <v>1</v>
      </c>
      <c r="F13" s="14">
        <v>1</v>
      </c>
      <c r="G13" s="45">
        <f t="shared" ref="G13:G26" si="10">1*E13*F13</f>
        <v>1</v>
      </c>
      <c r="H13" s="14">
        <v>1</v>
      </c>
      <c r="I13" s="14">
        <v>1</v>
      </c>
      <c r="J13" s="45">
        <f t="shared" ref="J13:J26" si="11">1*H13*I13</f>
        <v>1</v>
      </c>
      <c r="K13" s="27"/>
      <c r="L13" s="28"/>
      <c r="M13" s="16">
        <f t="shared" si="0"/>
        <v>0</v>
      </c>
      <c r="N13" s="23"/>
      <c r="O13" s="24"/>
      <c r="P13" s="13">
        <f t="shared" si="1"/>
        <v>0</v>
      </c>
      <c r="Q13" s="27"/>
      <c r="R13" s="28"/>
      <c r="S13" s="16">
        <f t="shared" si="2"/>
        <v>0</v>
      </c>
      <c r="T13" s="23"/>
      <c r="U13" s="24"/>
      <c r="V13" s="13">
        <f t="shared" si="3"/>
        <v>0</v>
      </c>
      <c r="W13" s="27"/>
      <c r="X13" s="28"/>
      <c r="Y13" s="16">
        <f t="shared" si="4"/>
        <v>0</v>
      </c>
      <c r="Z13" s="23"/>
      <c r="AA13" s="24"/>
      <c r="AB13" s="13">
        <f t="shared" si="5"/>
        <v>0</v>
      </c>
      <c r="AC13" s="27"/>
      <c r="AD13" s="28"/>
      <c r="AE13" s="16">
        <f t="shared" si="6"/>
        <v>0</v>
      </c>
      <c r="AF13" s="23"/>
      <c r="AG13" s="24"/>
      <c r="AH13" s="13">
        <f t="shared" si="7"/>
        <v>0</v>
      </c>
      <c r="AI13" s="27"/>
      <c r="AJ13" s="28"/>
      <c r="AK13" s="16">
        <f t="shared" si="8"/>
        <v>0</v>
      </c>
      <c r="AL13" s="23"/>
      <c r="AM13" s="24"/>
      <c r="AN13" s="13">
        <f t="shared" si="9"/>
        <v>0</v>
      </c>
      <c r="AO13" s="47">
        <f>ROUND((G13+J13+M13+P13+S13+V13+Y13+AB13+AE13+AH13+AK13+AN13)/12,2)</f>
        <v>0.17</v>
      </c>
    </row>
    <row r="14" spans="2:41" ht="15.75" thickBot="1" x14ac:dyDescent="0.3">
      <c r="B14" s="11">
        <v>3</v>
      </c>
      <c r="C14" s="12" t="s">
        <v>25</v>
      </c>
      <c r="D14" s="37" t="s">
        <v>26</v>
      </c>
      <c r="E14" s="14">
        <v>1</v>
      </c>
      <c r="F14" s="14">
        <v>1</v>
      </c>
      <c r="G14" s="45">
        <f t="shared" si="10"/>
        <v>1</v>
      </c>
      <c r="H14" s="14">
        <v>1</v>
      </c>
      <c r="I14" s="14">
        <v>1</v>
      </c>
      <c r="J14" s="45">
        <f t="shared" si="11"/>
        <v>1</v>
      </c>
      <c r="K14" s="27"/>
      <c r="L14" s="28"/>
      <c r="M14" s="16">
        <f t="shared" si="0"/>
        <v>0</v>
      </c>
      <c r="N14" s="23"/>
      <c r="O14" s="24"/>
      <c r="P14" s="13">
        <f t="shared" si="1"/>
        <v>0</v>
      </c>
      <c r="Q14" s="27"/>
      <c r="R14" s="28"/>
      <c r="S14" s="16">
        <f t="shared" si="2"/>
        <v>0</v>
      </c>
      <c r="T14" s="23"/>
      <c r="U14" s="24"/>
      <c r="V14" s="13">
        <f t="shared" si="3"/>
        <v>0</v>
      </c>
      <c r="W14" s="27"/>
      <c r="X14" s="28"/>
      <c r="Y14" s="16">
        <f t="shared" si="4"/>
        <v>0</v>
      </c>
      <c r="Z14" s="23"/>
      <c r="AA14" s="24"/>
      <c r="AB14" s="13">
        <f t="shared" si="5"/>
        <v>0</v>
      </c>
      <c r="AC14" s="27"/>
      <c r="AD14" s="28"/>
      <c r="AE14" s="16">
        <f t="shared" si="6"/>
        <v>0</v>
      </c>
      <c r="AF14" s="23"/>
      <c r="AG14" s="24"/>
      <c r="AH14" s="13">
        <f t="shared" si="7"/>
        <v>0</v>
      </c>
      <c r="AI14" s="27"/>
      <c r="AJ14" s="28"/>
      <c r="AK14" s="16">
        <f t="shared" si="8"/>
        <v>0</v>
      </c>
      <c r="AL14" s="23"/>
      <c r="AM14" s="24"/>
      <c r="AN14" s="13">
        <f t="shared" si="9"/>
        <v>0</v>
      </c>
      <c r="AO14" s="47">
        <f t="shared" ref="AO14:AO26" si="12">ROUND((G14+J14+M14+P14+S14+V14+Y14+AB14+AE14+AH14+AK14+AN14)/12,2)</f>
        <v>0.17</v>
      </c>
    </row>
    <row r="15" spans="2:41" ht="15.75" thickBot="1" x14ac:dyDescent="0.3">
      <c r="B15" s="11">
        <v>4</v>
      </c>
      <c r="C15" s="12" t="s">
        <v>25</v>
      </c>
      <c r="D15" s="37" t="s">
        <v>26</v>
      </c>
      <c r="E15" s="14">
        <v>1</v>
      </c>
      <c r="F15" s="14">
        <v>1</v>
      </c>
      <c r="G15" s="45">
        <f t="shared" si="10"/>
        <v>1</v>
      </c>
      <c r="H15" s="14">
        <v>1</v>
      </c>
      <c r="I15" s="14">
        <v>1</v>
      </c>
      <c r="J15" s="45">
        <f t="shared" si="11"/>
        <v>1</v>
      </c>
      <c r="K15" s="27"/>
      <c r="L15" s="28"/>
      <c r="M15" s="16">
        <f t="shared" si="0"/>
        <v>0</v>
      </c>
      <c r="N15" s="23"/>
      <c r="O15" s="24"/>
      <c r="P15" s="13">
        <f t="shared" si="1"/>
        <v>0</v>
      </c>
      <c r="Q15" s="27"/>
      <c r="R15" s="28"/>
      <c r="S15" s="16">
        <f t="shared" si="2"/>
        <v>0</v>
      </c>
      <c r="T15" s="23"/>
      <c r="U15" s="24"/>
      <c r="V15" s="13">
        <f t="shared" si="3"/>
        <v>0</v>
      </c>
      <c r="W15" s="27"/>
      <c r="X15" s="28"/>
      <c r="Y15" s="16">
        <f t="shared" si="4"/>
        <v>0</v>
      </c>
      <c r="Z15" s="23"/>
      <c r="AA15" s="24"/>
      <c r="AB15" s="13">
        <f t="shared" si="5"/>
        <v>0</v>
      </c>
      <c r="AC15" s="27"/>
      <c r="AD15" s="28"/>
      <c r="AE15" s="16">
        <f t="shared" si="6"/>
        <v>0</v>
      </c>
      <c r="AF15" s="23"/>
      <c r="AG15" s="24"/>
      <c r="AH15" s="13">
        <f t="shared" si="7"/>
        <v>0</v>
      </c>
      <c r="AI15" s="27"/>
      <c r="AJ15" s="28"/>
      <c r="AK15" s="16">
        <f t="shared" si="8"/>
        <v>0</v>
      </c>
      <c r="AL15" s="23"/>
      <c r="AM15" s="24"/>
      <c r="AN15" s="13">
        <f t="shared" si="9"/>
        <v>0</v>
      </c>
      <c r="AO15" s="47">
        <f t="shared" si="12"/>
        <v>0.17</v>
      </c>
    </row>
    <row r="16" spans="2:41" ht="15.75" thickBot="1" x14ac:dyDescent="0.3">
      <c r="B16" s="11">
        <v>5</v>
      </c>
      <c r="C16" s="12" t="s">
        <v>25</v>
      </c>
      <c r="D16" s="37" t="s">
        <v>26</v>
      </c>
      <c r="E16" s="14">
        <v>1</v>
      </c>
      <c r="F16" s="14">
        <v>0</v>
      </c>
      <c r="G16" s="45">
        <f t="shared" si="10"/>
        <v>0</v>
      </c>
      <c r="H16" s="14">
        <v>1</v>
      </c>
      <c r="I16" s="14">
        <v>0</v>
      </c>
      <c r="J16" s="45">
        <f t="shared" si="11"/>
        <v>0</v>
      </c>
      <c r="K16" s="27"/>
      <c r="L16" s="28"/>
      <c r="M16" s="16">
        <f t="shared" si="0"/>
        <v>0</v>
      </c>
      <c r="N16" s="23"/>
      <c r="O16" s="24"/>
      <c r="P16" s="13">
        <f t="shared" si="1"/>
        <v>0</v>
      </c>
      <c r="Q16" s="27"/>
      <c r="R16" s="28"/>
      <c r="S16" s="16">
        <f t="shared" si="2"/>
        <v>0</v>
      </c>
      <c r="T16" s="23"/>
      <c r="U16" s="24"/>
      <c r="V16" s="13">
        <f t="shared" si="3"/>
        <v>0</v>
      </c>
      <c r="W16" s="27"/>
      <c r="X16" s="28"/>
      <c r="Y16" s="16">
        <f t="shared" si="4"/>
        <v>0</v>
      </c>
      <c r="Z16" s="23"/>
      <c r="AA16" s="24"/>
      <c r="AB16" s="13">
        <f t="shared" si="5"/>
        <v>0</v>
      </c>
      <c r="AC16" s="27"/>
      <c r="AD16" s="28"/>
      <c r="AE16" s="16">
        <f t="shared" si="6"/>
        <v>0</v>
      </c>
      <c r="AF16" s="23"/>
      <c r="AG16" s="24"/>
      <c r="AH16" s="13">
        <f t="shared" si="7"/>
        <v>0</v>
      </c>
      <c r="AI16" s="27"/>
      <c r="AJ16" s="28"/>
      <c r="AK16" s="16">
        <f t="shared" si="8"/>
        <v>0</v>
      </c>
      <c r="AL16" s="23"/>
      <c r="AM16" s="24"/>
      <c r="AN16" s="13">
        <f t="shared" si="9"/>
        <v>0</v>
      </c>
      <c r="AO16" s="47">
        <f t="shared" si="12"/>
        <v>0</v>
      </c>
    </row>
    <row r="17" spans="2:41" ht="15.75" thickBot="1" x14ac:dyDescent="0.3">
      <c r="B17" s="11">
        <v>6</v>
      </c>
      <c r="C17" s="12" t="s">
        <v>25</v>
      </c>
      <c r="D17" s="37" t="s">
        <v>26</v>
      </c>
      <c r="E17" s="14">
        <v>1</v>
      </c>
      <c r="F17" s="14">
        <v>0.2</v>
      </c>
      <c r="G17" s="45">
        <f t="shared" si="10"/>
        <v>0.2</v>
      </c>
      <c r="H17" s="14">
        <v>1</v>
      </c>
      <c r="I17" s="14">
        <v>0.2</v>
      </c>
      <c r="J17" s="45">
        <f t="shared" si="11"/>
        <v>0.2</v>
      </c>
      <c r="K17" s="27"/>
      <c r="L17" s="28"/>
      <c r="M17" s="16">
        <f t="shared" si="0"/>
        <v>0</v>
      </c>
      <c r="N17" s="23"/>
      <c r="O17" s="24"/>
      <c r="P17" s="13">
        <f t="shared" si="1"/>
        <v>0</v>
      </c>
      <c r="Q17" s="27"/>
      <c r="R17" s="28"/>
      <c r="S17" s="16">
        <f t="shared" si="2"/>
        <v>0</v>
      </c>
      <c r="T17" s="23"/>
      <c r="U17" s="24"/>
      <c r="V17" s="13">
        <f t="shared" si="3"/>
        <v>0</v>
      </c>
      <c r="W17" s="27"/>
      <c r="X17" s="28"/>
      <c r="Y17" s="16">
        <f t="shared" si="4"/>
        <v>0</v>
      </c>
      <c r="Z17" s="23"/>
      <c r="AA17" s="24"/>
      <c r="AB17" s="13">
        <f t="shared" si="5"/>
        <v>0</v>
      </c>
      <c r="AC17" s="27"/>
      <c r="AD17" s="28"/>
      <c r="AE17" s="16">
        <f t="shared" si="6"/>
        <v>0</v>
      </c>
      <c r="AF17" s="23"/>
      <c r="AG17" s="24"/>
      <c r="AH17" s="13">
        <f t="shared" si="7"/>
        <v>0</v>
      </c>
      <c r="AI17" s="27"/>
      <c r="AJ17" s="28"/>
      <c r="AK17" s="16">
        <f t="shared" si="8"/>
        <v>0</v>
      </c>
      <c r="AL17" s="23"/>
      <c r="AM17" s="24"/>
      <c r="AN17" s="13">
        <f t="shared" si="9"/>
        <v>0</v>
      </c>
      <c r="AO17" s="47">
        <f t="shared" si="12"/>
        <v>0.03</v>
      </c>
    </row>
    <row r="18" spans="2:41" ht="15.75" thickBot="1" x14ac:dyDescent="0.3">
      <c r="B18" s="11">
        <v>7</v>
      </c>
      <c r="C18" s="12" t="s">
        <v>25</v>
      </c>
      <c r="D18" s="37" t="s">
        <v>26</v>
      </c>
      <c r="E18" s="14">
        <v>1</v>
      </c>
      <c r="F18" s="14">
        <v>0.45</v>
      </c>
      <c r="G18" s="45">
        <f t="shared" si="10"/>
        <v>0.45</v>
      </c>
      <c r="H18" s="14">
        <v>1</v>
      </c>
      <c r="I18" s="14">
        <v>0.45</v>
      </c>
      <c r="J18" s="45">
        <f t="shared" si="11"/>
        <v>0.45</v>
      </c>
      <c r="K18" s="27"/>
      <c r="L18" s="28"/>
      <c r="M18" s="16">
        <f t="shared" si="0"/>
        <v>0</v>
      </c>
      <c r="N18" s="23"/>
      <c r="O18" s="24"/>
      <c r="P18" s="13">
        <f t="shared" si="1"/>
        <v>0</v>
      </c>
      <c r="Q18" s="27"/>
      <c r="R18" s="28"/>
      <c r="S18" s="16">
        <f t="shared" si="2"/>
        <v>0</v>
      </c>
      <c r="T18" s="23"/>
      <c r="U18" s="24"/>
      <c r="V18" s="13">
        <f t="shared" si="3"/>
        <v>0</v>
      </c>
      <c r="W18" s="27"/>
      <c r="X18" s="28"/>
      <c r="Y18" s="16">
        <f t="shared" si="4"/>
        <v>0</v>
      </c>
      <c r="Z18" s="23"/>
      <c r="AA18" s="24"/>
      <c r="AB18" s="13">
        <f t="shared" si="5"/>
        <v>0</v>
      </c>
      <c r="AC18" s="27"/>
      <c r="AD18" s="28"/>
      <c r="AE18" s="16">
        <f t="shared" si="6"/>
        <v>0</v>
      </c>
      <c r="AF18" s="23"/>
      <c r="AG18" s="24"/>
      <c r="AH18" s="13">
        <f t="shared" si="7"/>
        <v>0</v>
      </c>
      <c r="AI18" s="27"/>
      <c r="AJ18" s="28"/>
      <c r="AK18" s="16">
        <f t="shared" si="8"/>
        <v>0</v>
      </c>
      <c r="AL18" s="23"/>
      <c r="AM18" s="24"/>
      <c r="AN18" s="13">
        <f t="shared" si="9"/>
        <v>0</v>
      </c>
      <c r="AO18" s="47">
        <f t="shared" si="12"/>
        <v>0.08</v>
      </c>
    </row>
    <row r="19" spans="2:41" ht="15.75" thickBot="1" x14ac:dyDescent="0.3">
      <c r="B19" s="11">
        <v>8</v>
      </c>
      <c r="C19" s="12" t="s">
        <v>25</v>
      </c>
      <c r="D19" s="37" t="s">
        <v>26</v>
      </c>
      <c r="E19" s="14">
        <v>1</v>
      </c>
      <c r="F19" s="14">
        <v>0.75</v>
      </c>
      <c r="G19" s="45">
        <f t="shared" si="10"/>
        <v>0.75</v>
      </c>
      <c r="H19" s="14">
        <v>1</v>
      </c>
      <c r="I19" s="14">
        <v>0.75</v>
      </c>
      <c r="J19" s="45">
        <f t="shared" si="11"/>
        <v>0.75</v>
      </c>
      <c r="K19" s="27"/>
      <c r="L19" s="28"/>
      <c r="M19" s="16">
        <f t="shared" si="0"/>
        <v>0</v>
      </c>
      <c r="N19" s="23"/>
      <c r="O19" s="24"/>
      <c r="P19" s="13">
        <f t="shared" si="1"/>
        <v>0</v>
      </c>
      <c r="Q19" s="27"/>
      <c r="R19" s="28"/>
      <c r="S19" s="16">
        <f t="shared" si="2"/>
        <v>0</v>
      </c>
      <c r="T19" s="23"/>
      <c r="U19" s="24"/>
      <c r="V19" s="13">
        <f t="shared" si="3"/>
        <v>0</v>
      </c>
      <c r="W19" s="27"/>
      <c r="X19" s="28"/>
      <c r="Y19" s="16">
        <f t="shared" si="4"/>
        <v>0</v>
      </c>
      <c r="Z19" s="23"/>
      <c r="AA19" s="24"/>
      <c r="AB19" s="13">
        <f t="shared" si="5"/>
        <v>0</v>
      </c>
      <c r="AC19" s="27"/>
      <c r="AD19" s="28"/>
      <c r="AE19" s="16">
        <f t="shared" si="6"/>
        <v>0</v>
      </c>
      <c r="AF19" s="23"/>
      <c r="AG19" s="24"/>
      <c r="AH19" s="13">
        <f t="shared" si="7"/>
        <v>0</v>
      </c>
      <c r="AI19" s="27"/>
      <c r="AJ19" s="28"/>
      <c r="AK19" s="16">
        <f t="shared" si="8"/>
        <v>0</v>
      </c>
      <c r="AL19" s="23"/>
      <c r="AM19" s="24"/>
      <c r="AN19" s="13">
        <f t="shared" si="9"/>
        <v>0</v>
      </c>
      <c r="AO19" s="47">
        <f t="shared" si="12"/>
        <v>0.13</v>
      </c>
    </row>
    <row r="20" spans="2:41" ht="15.75" thickBot="1" x14ac:dyDescent="0.3">
      <c r="B20" s="11">
        <v>9</v>
      </c>
      <c r="C20" s="12" t="s">
        <v>25</v>
      </c>
      <c r="D20" s="37" t="s">
        <v>26</v>
      </c>
      <c r="E20" s="14">
        <v>1</v>
      </c>
      <c r="F20" s="14">
        <v>1</v>
      </c>
      <c r="G20" s="45">
        <f t="shared" si="10"/>
        <v>1</v>
      </c>
      <c r="H20" s="14">
        <v>1</v>
      </c>
      <c r="I20" s="14">
        <v>1</v>
      </c>
      <c r="J20" s="45">
        <f t="shared" si="11"/>
        <v>1</v>
      </c>
      <c r="K20" s="27"/>
      <c r="L20" s="28"/>
      <c r="M20" s="16">
        <f t="shared" si="0"/>
        <v>0</v>
      </c>
      <c r="N20" s="23"/>
      <c r="O20" s="24"/>
      <c r="P20" s="13">
        <f t="shared" si="1"/>
        <v>0</v>
      </c>
      <c r="Q20" s="27"/>
      <c r="R20" s="28"/>
      <c r="S20" s="16">
        <f t="shared" si="2"/>
        <v>0</v>
      </c>
      <c r="T20" s="23"/>
      <c r="U20" s="24"/>
      <c r="V20" s="13">
        <f t="shared" si="3"/>
        <v>0</v>
      </c>
      <c r="W20" s="27"/>
      <c r="X20" s="28"/>
      <c r="Y20" s="16">
        <f t="shared" si="4"/>
        <v>0</v>
      </c>
      <c r="Z20" s="23"/>
      <c r="AA20" s="24"/>
      <c r="AB20" s="13">
        <f t="shared" si="5"/>
        <v>0</v>
      </c>
      <c r="AC20" s="27"/>
      <c r="AD20" s="28"/>
      <c r="AE20" s="16">
        <f t="shared" si="6"/>
        <v>0</v>
      </c>
      <c r="AF20" s="23"/>
      <c r="AG20" s="24"/>
      <c r="AH20" s="13">
        <f t="shared" si="7"/>
        <v>0</v>
      </c>
      <c r="AI20" s="27"/>
      <c r="AJ20" s="28"/>
      <c r="AK20" s="16">
        <f t="shared" si="8"/>
        <v>0</v>
      </c>
      <c r="AL20" s="23"/>
      <c r="AM20" s="24"/>
      <c r="AN20" s="13">
        <f t="shared" si="9"/>
        <v>0</v>
      </c>
      <c r="AO20" s="47">
        <f t="shared" si="12"/>
        <v>0.17</v>
      </c>
    </row>
    <row r="21" spans="2:41" ht="15.75" thickBot="1" x14ac:dyDescent="0.3">
      <c r="B21" s="11"/>
      <c r="C21" s="12"/>
      <c r="D21" s="37"/>
      <c r="E21" s="14"/>
      <c r="F21" s="14"/>
      <c r="G21" s="15">
        <f t="shared" si="10"/>
        <v>0</v>
      </c>
      <c r="H21" s="14"/>
      <c r="I21" s="14"/>
      <c r="J21" s="15">
        <f t="shared" si="11"/>
        <v>0</v>
      </c>
      <c r="K21" s="27"/>
      <c r="L21" s="28"/>
      <c r="M21" s="16">
        <f t="shared" si="0"/>
        <v>0</v>
      </c>
      <c r="N21" s="23"/>
      <c r="O21" s="24"/>
      <c r="P21" s="13">
        <f t="shared" si="1"/>
        <v>0</v>
      </c>
      <c r="Q21" s="27"/>
      <c r="R21" s="28"/>
      <c r="S21" s="16">
        <f t="shared" si="2"/>
        <v>0</v>
      </c>
      <c r="T21" s="23"/>
      <c r="U21" s="24"/>
      <c r="V21" s="13">
        <f t="shared" si="3"/>
        <v>0</v>
      </c>
      <c r="W21" s="27"/>
      <c r="X21" s="28"/>
      <c r="Y21" s="16">
        <f t="shared" si="4"/>
        <v>0</v>
      </c>
      <c r="Z21" s="23"/>
      <c r="AA21" s="24"/>
      <c r="AB21" s="13">
        <f t="shared" si="5"/>
        <v>0</v>
      </c>
      <c r="AC21" s="27"/>
      <c r="AD21" s="28"/>
      <c r="AE21" s="16">
        <f t="shared" si="6"/>
        <v>0</v>
      </c>
      <c r="AF21" s="23"/>
      <c r="AG21" s="24"/>
      <c r="AH21" s="13">
        <f t="shared" si="7"/>
        <v>0</v>
      </c>
      <c r="AI21" s="27"/>
      <c r="AJ21" s="28"/>
      <c r="AK21" s="16">
        <f t="shared" si="8"/>
        <v>0</v>
      </c>
      <c r="AL21" s="23"/>
      <c r="AM21" s="24"/>
      <c r="AN21" s="13">
        <f t="shared" si="9"/>
        <v>0</v>
      </c>
      <c r="AO21" s="47">
        <f t="shared" si="12"/>
        <v>0</v>
      </c>
    </row>
    <row r="22" spans="2:41" ht="15.75" thickBot="1" x14ac:dyDescent="0.3">
      <c r="B22" s="11"/>
      <c r="C22" s="12"/>
      <c r="D22" s="37"/>
      <c r="E22" s="14"/>
      <c r="F22" s="14"/>
      <c r="G22" s="15">
        <f t="shared" si="10"/>
        <v>0</v>
      </c>
      <c r="H22" s="14"/>
      <c r="I22" s="14"/>
      <c r="J22" s="15">
        <f t="shared" si="11"/>
        <v>0</v>
      </c>
      <c r="K22" s="27"/>
      <c r="L22" s="28"/>
      <c r="M22" s="16">
        <f t="shared" si="0"/>
        <v>0</v>
      </c>
      <c r="N22" s="23"/>
      <c r="O22" s="24"/>
      <c r="P22" s="13">
        <f t="shared" si="1"/>
        <v>0</v>
      </c>
      <c r="Q22" s="27"/>
      <c r="R22" s="28"/>
      <c r="S22" s="16">
        <f t="shared" si="2"/>
        <v>0</v>
      </c>
      <c r="T22" s="23"/>
      <c r="U22" s="24"/>
      <c r="V22" s="13">
        <f t="shared" si="3"/>
        <v>0</v>
      </c>
      <c r="W22" s="27"/>
      <c r="X22" s="28"/>
      <c r="Y22" s="16">
        <f t="shared" si="4"/>
        <v>0</v>
      </c>
      <c r="Z22" s="23"/>
      <c r="AA22" s="24"/>
      <c r="AB22" s="13">
        <f t="shared" si="5"/>
        <v>0</v>
      </c>
      <c r="AC22" s="27"/>
      <c r="AD22" s="28"/>
      <c r="AE22" s="16">
        <f t="shared" si="6"/>
        <v>0</v>
      </c>
      <c r="AF22" s="23"/>
      <c r="AG22" s="24"/>
      <c r="AH22" s="13">
        <f t="shared" si="7"/>
        <v>0</v>
      </c>
      <c r="AI22" s="27"/>
      <c r="AJ22" s="28"/>
      <c r="AK22" s="16">
        <f t="shared" si="8"/>
        <v>0</v>
      </c>
      <c r="AL22" s="23"/>
      <c r="AM22" s="24"/>
      <c r="AN22" s="13">
        <f t="shared" si="9"/>
        <v>0</v>
      </c>
      <c r="AO22" s="47">
        <f t="shared" si="12"/>
        <v>0</v>
      </c>
    </row>
    <row r="23" spans="2:41" ht="15.75" thickBot="1" x14ac:dyDescent="0.3">
      <c r="B23" s="11"/>
      <c r="C23" s="12"/>
      <c r="D23" s="37"/>
      <c r="E23" s="14"/>
      <c r="F23" s="14"/>
      <c r="G23" s="15">
        <f t="shared" si="10"/>
        <v>0</v>
      </c>
      <c r="H23" s="14"/>
      <c r="I23" s="14"/>
      <c r="J23" s="15">
        <f t="shared" si="11"/>
        <v>0</v>
      </c>
      <c r="K23" s="27"/>
      <c r="L23" s="28"/>
      <c r="M23" s="16">
        <f t="shared" si="0"/>
        <v>0</v>
      </c>
      <c r="N23" s="23"/>
      <c r="O23" s="24"/>
      <c r="P23" s="13">
        <f t="shared" si="1"/>
        <v>0</v>
      </c>
      <c r="Q23" s="27"/>
      <c r="R23" s="28"/>
      <c r="S23" s="16">
        <f t="shared" si="2"/>
        <v>0</v>
      </c>
      <c r="T23" s="23"/>
      <c r="U23" s="24"/>
      <c r="V23" s="13">
        <f t="shared" si="3"/>
        <v>0</v>
      </c>
      <c r="W23" s="27"/>
      <c r="X23" s="28"/>
      <c r="Y23" s="16">
        <f t="shared" si="4"/>
        <v>0</v>
      </c>
      <c r="Z23" s="23"/>
      <c r="AA23" s="24"/>
      <c r="AB23" s="13">
        <f t="shared" si="5"/>
        <v>0</v>
      </c>
      <c r="AC23" s="27"/>
      <c r="AD23" s="28"/>
      <c r="AE23" s="16">
        <f t="shared" si="6"/>
        <v>0</v>
      </c>
      <c r="AF23" s="23"/>
      <c r="AG23" s="24"/>
      <c r="AH23" s="13">
        <f t="shared" si="7"/>
        <v>0</v>
      </c>
      <c r="AI23" s="27"/>
      <c r="AJ23" s="28"/>
      <c r="AK23" s="16">
        <f t="shared" si="8"/>
        <v>0</v>
      </c>
      <c r="AL23" s="23"/>
      <c r="AM23" s="24"/>
      <c r="AN23" s="13">
        <f t="shared" si="9"/>
        <v>0</v>
      </c>
      <c r="AO23" s="47">
        <f t="shared" si="12"/>
        <v>0</v>
      </c>
    </row>
    <row r="24" spans="2:41" ht="15.75" thickBot="1" x14ac:dyDescent="0.3">
      <c r="B24" s="11"/>
      <c r="C24" s="12"/>
      <c r="D24" s="37"/>
      <c r="E24" s="14"/>
      <c r="F24" s="14"/>
      <c r="G24" s="15">
        <f t="shared" si="10"/>
        <v>0</v>
      </c>
      <c r="H24" s="14"/>
      <c r="I24" s="14"/>
      <c r="J24" s="15">
        <f t="shared" si="11"/>
        <v>0</v>
      </c>
      <c r="K24" s="27"/>
      <c r="L24" s="28"/>
      <c r="M24" s="16">
        <f t="shared" si="0"/>
        <v>0</v>
      </c>
      <c r="N24" s="23"/>
      <c r="O24" s="24"/>
      <c r="P24" s="13">
        <f t="shared" si="1"/>
        <v>0</v>
      </c>
      <c r="Q24" s="27"/>
      <c r="R24" s="28"/>
      <c r="S24" s="16">
        <f t="shared" si="2"/>
        <v>0</v>
      </c>
      <c r="T24" s="23"/>
      <c r="U24" s="24"/>
      <c r="V24" s="13">
        <f t="shared" si="3"/>
        <v>0</v>
      </c>
      <c r="W24" s="27"/>
      <c r="X24" s="28"/>
      <c r="Y24" s="16">
        <f t="shared" si="4"/>
        <v>0</v>
      </c>
      <c r="Z24" s="23"/>
      <c r="AA24" s="24"/>
      <c r="AB24" s="13">
        <f t="shared" si="5"/>
        <v>0</v>
      </c>
      <c r="AC24" s="27"/>
      <c r="AD24" s="28"/>
      <c r="AE24" s="16">
        <f t="shared" si="6"/>
        <v>0</v>
      </c>
      <c r="AF24" s="23"/>
      <c r="AG24" s="24"/>
      <c r="AH24" s="13">
        <f t="shared" si="7"/>
        <v>0</v>
      </c>
      <c r="AI24" s="27"/>
      <c r="AJ24" s="28"/>
      <c r="AK24" s="16">
        <f t="shared" si="8"/>
        <v>0</v>
      </c>
      <c r="AL24" s="23"/>
      <c r="AM24" s="24"/>
      <c r="AN24" s="13">
        <f t="shared" si="9"/>
        <v>0</v>
      </c>
      <c r="AO24" s="47">
        <f t="shared" si="12"/>
        <v>0</v>
      </c>
    </row>
    <row r="25" spans="2:41" ht="15.75" thickBot="1" x14ac:dyDescent="0.3">
      <c r="B25" s="11"/>
      <c r="C25" s="12"/>
      <c r="D25" s="37"/>
      <c r="E25" s="14"/>
      <c r="F25" s="14"/>
      <c r="G25" s="15">
        <f t="shared" si="10"/>
        <v>0</v>
      </c>
      <c r="H25" s="14"/>
      <c r="I25" s="14"/>
      <c r="J25" s="15">
        <f t="shared" si="11"/>
        <v>0</v>
      </c>
      <c r="K25" s="27"/>
      <c r="L25" s="28"/>
      <c r="M25" s="16">
        <f t="shared" si="0"/>
        <v>0</v>
      </c>
      <c r="N25" s="23"/>
      <c r="O25" s="24"/>
      <c r="P25" s="13">
        <f t="shared" si="1"/>
        <v>0</v>
      </c>
      <c r="Q25" s="27"/>
      <c r="R25" s="28"/>
      <c r="S25" s="16">
        <f t="shared" si="2"/>
        <v>0</v>
      </c>
      <c r="T25" s="23"/>
      <c r="U25" s="24"/>
      <c r="V25" s="13">
        <f t="shared" si="3"/>
        <v>0</v>
      </c>
      <c r="W25" s="27"/>
      <c r="X25" s="28"/>
      <c r="Y25" s="16">
        <f t="shared" si="4"/>
        <v>0</v>
      </c>
      <c r="Z25" s="23"/>
      <c r="AA25" s="24"/>
      <c r="AB25" s="13">
        <f t="shared" si="5"/>
        <v>0</v>
      </c>
      <c r="AC25" s="27"/>
      <c r="AD25" s="28"/>
      <c r="AE25" s="16">
        <f t="shared" si="6"/>
        <v>0</v>
      </c>
      <c r="AF25" s="23"/>
      <c r="AG25" s="24"/>
      <c r="AH25" s="13">
        <f t="shared" si="7"/>
        <v>0</v>
      </c>
      <c r="AI25" s="27"/>
      <c r="AJ25" s="28"/>
      <c r="AK25" s="16">
        <f t="shared" si="8"/>
        <v>0</v>
      </c>
      <c r="AL25" s="23"/>
      <c r="AM25" s="24"/>
      <c r="AN25" s="13">
        <f t="shared" si="9"/>
        <v>0</v>
      </c>
      <c r="AO25" s="47">
        <f t="shared" si="12"/>
        <v>0</v>
      </c>
    </row>
    <row r="26" spans="2:41" ht="15.75" thickBot="1" x14ac:dyDescent="0.3">
      <c r="B26" s="17"/>
      <c r="C26" s="18"/>
      <c r="D26" s="38"/>
      <c r="E26" s="20"/>
      <c r="F26" s="20"/>
      <c r="G26" s="21">
        <f t="shared" si="10"/>
        <v>0</v>
      </c>
      <c r="H26" s="20"/>
      <c r="I26" s="20"/>
      <c r="J26" s="21">
        <f t="shared" si="11"/>
        <v>0</v>
      </c>
      <c r="K26" s="29"/>
      <c r="L26" s="30"/>
      <c r="M26" s="22">
        <f t="shared" si="0"/>
        <v>0</v>
      </c>
      <c r="N26" s="25"/>
      <c r="O26" s="26"/>
      <c r="P26" s="19">
        <f t="shared" si="1"/>
        <v>0</v>
      </c>
      <c r="Q26" s="29"/>
      <c r="R26" s="30"/>
      <c r="S26" s="22">
        <f t="shared" si="2"/>
        <v>0</v>
      </c>
      <c r="T26" s="25"/>
      <c r="U26" s="26"/>
      <c r="V26" s="19">
        <f t="shared" si="3"/>
        <v>0</v>
      </c>
      <c r="W26" s="29"/>
      <c r="X26" s="30"/>
      <c r="Y26" s="22">
        <f t="shared" si="4"/>
        <v>0</v>
      </c>
      <c r="Z26" s="25"/>
      <c r="AA26" s="26"/>
      <c r="AB26" s="19">
        <f t="shared" si="5"/>
        <v>0</v>
      </c>
      <c r="AC26" s="29"/>
      <c r="AD26" s="30"/>
      <c r="AE26" s="22">
        <f t="shared" si="6"/>
        <v>0</v>
      </c>
      <c r="AF26" s="25"/>
      <c r="AG26" s="26"/>
      <c r="AH26" s="19">
        <f t="shared" si="7"/>
        <v>0</v>
      </c>
      <c r="AI26" s="29"/>
      <c r="AJ26" s="30"/>
      <c r="AK26" s="22">
        <f t="shared" si="8"/>
        <v>0</v>
      </c>
      <c r="AL26" s="25"/>
      <c r="AM26" s="26"/>
      <c r="AN26" s="19">
        <f t="shared" si="9"/>
        <v>0</v>
      </c>
      <c r="AO26" s="47">
        <f t="shared" si="12"/>
        <v>0</v>
      </c>
    </row>
    <row r="27" spans="2:41" x14ac:dyDescent="0.25">
      <c r="G27" s="46">
        <f>SUM(G12:G26)</f>
        <v>6.15</v>
      </c>
      <c r="J27" s="46">
        <f>SUM(J12:J26)</f>
        <v>6.15</v>
      </c>
      <c r="M27" s="46">
        <f>SUM(M12:M26)</f>
        <v>0</v>
      </c>
      <c r="P27" s="46">
        <f>SUM(P12:P26)</f>
        <v>0</v>
      </c>
      <c r="S27" s="46">
        <f>SUM(S12:S26)</f>
        <v>0</v>
      </c>
      <c r="V27" s="46">
        <f>SUM(V12:V26)</f>
        <v>0</v>
      </c>
      <c r="Y27" s="46">
        <f>SUM(Y12:Y26)</f>
        <v>0</v>
      </c>
      <c r="AB27" s="46">
        <f>SUM(AB12:AB26)</f>
        <v>0</v>
      </c>
      <c r="AE27" s="46">
        <f>SUM(AE12:AE26)</f>
        <v>0</v>
      </c>
      <c r="AH27" s="46">
        <f>SUM(AH12:AH26)</f>
        <v>0</v>
      </c>
      <c r="AK27" s="46">
        <f>SUM(AK12:AK26)</f>
        <v>0</v>
      </c>
      <c r="AN27" s="46">
        <f>SUM(AN12:AN26)</f>
        <v>0</v>
      </c>
    </row>
    <row r="28" spans="2:41" x14ac:dyDescent="0.25">
      <c r="B28" s="35">
        <v>1</v>
      </c>
      <c r="C28" s="34" t="s">
        <v>23</v>
      </c>
      <c r="D28" s="34"/>
      <c r="AM28" s="63" t="s">
        <v>22</v>
      </c>
      <c r="AN28" s="63"/>
      <c r="AO28" s="44">
        <f>SUM(AO12:AO26)</f>
        <v>1.05</v>
      </c>
    </row>
    <row r="29" spans="2:41" ht="15.75" thickBot="1" x14ac:dyDescent="0.3"/>
    <row r="30" spans="2:41" x14ac:dyDescent="0.25">
      <c r="B30" s="68" t="s">
        <v>32</v>
      </c>
      <c r="C30" s="70" t="s">
        <v>33</v>
      </c>
      <c r="D30" s="70" t="s">
        <v>34</v>
      </c>
      <c r="E30" s="70" t="s">
        <v>35</v>
      </c>
      <c r="F30" s="70" t="s">
        <v>36</v>
      </c>
      <c r="G30" s="70" t="s">
        <v>37</v>
      </c>
      <c r="H30" s="70" t="s">
        <v>38</v>
      </c>
      <c r="I30" s="70" t="s">
        <v>39</v>
      </c>
      <c r="J30" s="70" t="s">
        <v>40</v>
      </c>
      <c r="K30" s="70" t="s">
        <v>41</v>
      </c>
      <c r="L30" s="70" t="s">
        <v>42</v>
      </c>
      <c r="M30" s="70" t="s">
        <v>43</v>
      </c>
      <c r="N30" s="70" t="s">
        <v>44</v>
      </c>
      <c r="O30" s="70" t="s">
        <v>45</v>
      </c>
      <c r="P30" s="49" t="s">
        <v>46</v>
      </c>
    </row>
    <row r="31" spans="2:41" ht="15.75" thickBot="1" x14ac:dyDescent="0.3">
      <c r="B31" s="69"/>
      <c r="C31" s="71"/>
      <c r="D31" s="71"/>
      <c r="E31" s="71"/>
      <c r="F31" s="71"/>
      <c r="G31" s="71"/>
      <c r="H31" s="71"/>
      <c r="I31" s="71"/>
      <c r="J31" s="71"/>
      <c r="K31" s="71"/>
      <c r="L31" s="71"/>
      <c r="M31" s="71"/>
      <c r="N31" s="71"/>
      <c r="O31" s="71"/>
      <c r="P31" s="50" t="s">
        <v>47</v>
      </c>
    </row>
    <row r="32" spans="2:41" x14ac:dyDescent="0.25">
      <c r="B32" s="72">
        <v>0</v>
      </c>
      <c r="C32" s="72">
        <v>1</v>
      </c>
      <c r="D32" s="72">
        <v>2</v>
      </c>
      <c r="E32" s="72">
        <v>3</v>
      </c>
      <c r="F32" s="72">
        <v>4</v>
      </c>
      <c r="G32" s="72">
        <v>5</v>
      </c>
      <c r="H32" s="72">
        <v>6</v>
      </c>
      <c r="I32" s="72">
        <v>7</v>
      </c>
      <c r="J32" s="72">
        <v>8</v>
      </c>
      <c r="K32" s="72">
        <v>9</v>
      </c>
      <c r="L32" s="72">
        <v>10</v>
      </c>
      <c r="M32" s="72">
        <v>11</v>
      </c>
      <c r="N32" s="72">
        <v>12</v>
      </c>
      <c r="O32" s="51" t="s">
        <v>48</v>
      </c>
      <c r="P32" s="72">
        <v>14</v>
      </c>
    </row>
    <row r="33" spans="2:16" ht="15.75" thickBot="1" x14ac:dyDescent="0.3">
      <c r="B33" s="73"/>
      <c r="C33" s="73"/>
      <c r="D33" s="73"/>
      <c r="E33" s="73"/>
      <c r="F33" s="73"/>
      <c r="G33" s="73"/>
      <c r="H33" s="73"/>
      <c r="I33" s="73"/>
      <c r="J33" s="73"/>
      <c r="K33" s="73"/>
      <c r="L33" s="73"/>
      <c r="M33" s="73"/>
      <c r="N33" s="73"/>
      <c r="O33" s="52" t="s">
        <v>49</v>
      </c>
      <c r="P33" s="73"/>
    </row>
    <row r="34" spans="2:16" ht="15.75" thickBot="1" x14ac:dyDescent="0.3">
      <c r="B34" s="53">
        <v>2016</v>
      </c>
      <c r="C34" s="54">
        <v>0</v>
      </c>
      <c r="D34" s="54">
        <v>0</v>
      </c>
      <c r="E34" s="54">
        <v>0</v>
      </c>
      <c r="F34" s="54">
        <v>0</v>
      </c>
      <c r="G34" s="54">
        <v>0</v>
      </c>
      <c r="H34" s="54">
        <v>0</v>
      </c>
      <c r="I34" s="54">
        <v>0</v>
      </c>
      <c r="J34" s="54">
        <v>0</v>
      </c>
      <c r="K34" s="54">
        <v>0</v>
      </c>
      <c r="L34" s="54">
        <v>0</v>
      </c>
      <c r="M34" s="54">
        <v>0</v>
      </c>
      <c r="N34" s="54">
        <v>0</v>
      </c>
      <c r="O34" s="55">
        <f>ROUND(SUM(C34:N34)/12,2)</f>
        <v>0</v>
      </c>
      <c r="P34" s="56">
        <f>O34</f>
        <v>0</v>
      </c>
    </row>
    <row r="35" spans="2:16" ht="15.75" thickBot="1" x14ac:dyDescent="0.3">
      <c r="B35" s="53">
        <v>2017</v>
      </c>
      <c r="C35" s="54">
        <v>0</v>
      </c>
      <c r="D35" s="54">
        <v>6.5</v>
      </c>
      <c r="E35" s="55">
        <f>J27</f>
        <v>6.15</v>
      </c>
      <c r="F35" s="54">
        <v>0</v>
      </c>
      <c r="G35" s="54">
        <v>0</v>
      </c>
      <c r="H35" s="54">
        <v>0</v>
      </c>
      <c r="I35" s="54">
        <v>0</v>
      </c>
      <c r="J35" s="54">
        <v>0</v>
      </c>
      <c r="K35" s="54">
        <v>0</v>
      </c>
      <c r="L35" s="54">
        <v>0</v>
      </c>
      <c r="M35" s="54">
        <v>0</v>
      </c>
      <c r="N35" s="57">
        <v>0</v>
      </c>
      <c r="O35" s="55">
        <f>ROUND(SUM(C35:N35)/12,2)</f>
        <v>1.05</v>
      </c>
      <c r="P35" s="58">
        <f>O35</f>
        <v>1.05</v>
      </c>
    </row>
    <row r="36" spans="2:16" ht="15.75" thickBot="1" x14ac:dyDescent="0.3">
      <c r="B36" s="53">
        <v>2018</v>
      </c>
      <c r="C36" s="57">
        <v>0</v>
      </c>
      <c r="D36" s="57">
        <v>0</v>
      </c>
      <c r="E36" s="57">
        <v>0</v>
      </c>
      <c r="F36" s="57">
        <v>0</v>
      </c>
      <c r="G36" s="57">
        <v>0</v>
      </c>
      <c r="H36" s="57">
        <v>0</v>
      </c>
      <c r="I36" s="57">
        <v>0</v>
      </c>
      <c r="J36" s="57">
        <v>0</v>
      </c>
      <c r="K36" s="57">
        <v>0</v>
      </c>
      <c r="L36" s="57">
        <v>0</v>
      </c>
      <c r="M36" s="57">
        <v>0</v>
      </c>
      <c r="N36" s="57">
        <v>0</v>
      </c>
      <c r="O36" s="55">
        <f>ROUND(SUM(C36:N36)/12,2)</f>
        <v>0</v>
      </c>
      <c r="P36" s="58">
        <f>P35+O36</f>
        <v>1.05</v>
      </c>
    </row>
  </sheetData>
  <mergeCells count="54">
    <mergeCell ref="N32:N33"/>
    <mergeCell ref="P32:P33"/>
    <mergeCell ref="L30:L31"/>
    <mergeCell ref="M30:M31"/>
    <mergeCell ref="N30:N31"/>
    <mergeCell ref="O30:O31"/>
    <mergeCell ref="L32:L33"/>
    <mergeCell ref="M32:M33"/>
    <mergeCell ref="B32:B33"/>
    <mergeCell ref="C32:C33"/>
    <mergeCell ref="D32:D33"/>
    <mergeCell ref="E32:E33"/>
    <mergeCell ref="F32:F33"/>
    <mergeCell ref="G32:G33"/>
    <mergeCell ref="H32:H33"/>
    <mergeCell ref="I32:I33"/>
    <mergeCell ref="J32:J33"/>
    <mergeCell ref="K32:K33"/>
    <mergeCell ref="G30:G31"/>
    <mergeCell ref="H30:H31"/>
    <mergeCell ref="I30:I31"/>
    <mergeCell ref="J30:J31"/>
    <mergeCell ref="K30:K31"/>
    <mergeCell ref="B30:B31"/>
    <mergeCell ref="C30:C31"/>
    <mergeCell ref="D30:D31"/>
    <mergeCell ref="E30:E31"/>
    <mergeCell ref="F30:F31"/>
    <mergeCell ref="AO10:AO11"/>
    <mergeCell ref="B10:D10"/>
    <mergeCell ref="B3:D3"/>
    <mergeCell ref="B4:D4"/>
    <mergeCell ref="B5:D5"/>
    <mergeCell ref="B7:D7"/>
    <mergeCell ref="W10:Y10"/>
    <mergeCell ref="Z10:AB10"/>
    <mergeCell ref="AC10:AE10"/>
    <mergeCell ref="AF10:AH10"/>
    <mergeCell ref="AI10:AK10"/>
    <mergeCell ref="AL10:AN10"/>
    <mergeCell ref="E10:G10"/>
    <mergeCell ref="H10:J10"/>
    <mergeCell ref="B1:M2"/>
    <mergeCell ref="K10:M10"/>
    <mergeCell ref="N10:P10"/>
    <mergeCell ref="AM28:AN28"/>
    <mergeCell ref="E3:I3"/>
    <mergeCell ref="E4:I4"/>
    <mergeCell ref="E5:I5"/>
    <mergeCell ref="E7:I7"/>
    <mergeCell ref="Q10:S10"/>
    <mergeCell ref="T10:V10"/>
    <mergeCell ref="B6:D6"/>
    <mergeCell ref="E6:I6"/>
  </mergeCells>
  <pageMargins left="0.7" right="0.7" top="0.75" bottom="0.75" header="0.3" footer="0.3"/>
  <pageSetup paperSize="8" scale="4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6S9_6S31</vt:lpstr>
      <vt:lpstr>6S20_6S33</vt:lpstr>
      <vt:lpstr>'6S20_6S33'!Print_Area</vt:lpstr>
      <vt:lpstr>'6S9_6S31'!Print_Area</vt:lpstr>
    </vt:vector>
  </TitlesOfParts>
  <Company>Ernst &amp; Young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Elena Mega</dc:creator>
  <cp:lastModifiedBy>Madalina Chera</cp:lastModifiedBy>
  <cp:lastPrinted>2019-03-14T09:55:53Z</cp:lastPrinted>
  <dcterms:created xsi:type="dcterms:W3CDTF">2015-01-21T08:48:41Z</dcterms:created>
  <dcterms:modified xsi:type="dcterms:W3CDTF">2019-03-14T09:55:55Z</dcterms:modified>
</cp:coreProperties>
</file>